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01" sheetId="5" r:id="rId1"/>
    <sheet name="02" sheetId="9" r:id="rId2"/>
    <sheet name="03" sheetId="7" r:id="rId3"/>
  </sheets>
  <definedNames>
    <definedName name="_xlnm.Print_Area" localSheetId="0">'01'!$B$1:$M$114</definedName>
    <definedName name="_xlnm.Print_Area" localSheetId="1">'02'!$B$1:$M$63</definedName>
    <definedName name="_xlnm.Print_Area" localSheetId="2">'03'!$B$1:$M$94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4" i="5" l="1"/>
  <c r="M72" i="5"/>
  <c r="M92" i="5"/>
  <c r="M90" i="5" s="1"/>
  <c r="M81" i="5"/>
  <c r="M87" i="5"/>
  <c r="M71" i="5" l="1"/>
  <c r="O90" i="5"/>
  <c r="M89" i="5"/>
  <c r="C25" i="7" l="1"/>
  <c r="M95" i="5" l="1"/>
  <c r="M94" i="5" s="1"/>
  <c r="M85" i="5" l="1"/>
  <c r="M83" i="5"/>
  <c r="M79" i="5" l="1"/>
  <c r="O79" i="5"/>
  <c r="J63" i="9"/>
  <c r="J62" i="9"/>
  <c r="J57" i="9"/>
  <c r="J56" i="9"/>
  <c r="M53" i="9"/>
  <c r="M51" i="9"/>
  <c r="M48" i="9"/>
  <c r="M46" i="9"/>
  <c r="M43" i="9"/>
  <c r="M42" i="9" s="1"/>
  <c r="M40" i="9"/>
  <c r="M38" i="9"/>
  <c r="M25" i="9"/>
  <c r="C25" i="9"/>
  <c r="M22" i="9"/>
  <c r="M22" i="7" s="1"/>
  <c r="C22" i="9"/>
  <c r="C22" i="7" s="1"/>
  <c r="M78" i="5" l="1"/>
  <c r="M77" i="5" s="1"/>
  <c r="M37" i="9"/>
  <c r="M50" i="9"/>
  <c r="M45" i="9"/>
  <c r="M36" i="9" l="1"/>
  <c r="M35" i="9" s="1"/>
  <c r="M34" i="9" s="1"/>
  <c r="M33" i="9" s="1"/>
  <c r="M32" i="9" s="1"/>
  <c r="M23" i="9" s="1"/>
  <c r="M55" i="9" l="1"/>
  <c r="C17" i="9"/>
  <c r="C18" i="9" s="1"/>
  <c r="N72" i="7" l="1"/>
  <c r="N65" i="5"/>
  <c r="J94" i="7" l="1"/>
  <c r="J93" i="7"/>
  <c r="J88" i="7"/>
  <c r="J87" i="7"/>
  <c r="M47" i="7" l="1"/>
  <c r="M51" i="7"/>
  <c r="M49" i="7"/>
  <c r="M45" i="7"/>
  <c r="M84" i="7"/>
  <c r="M82" i="7"/>
  <c r="M75" i="7"/>
  <c r="M73" i="7"/>
  <c r="M70" i="7"/>
  <c r="M68" i="7"/>
  <c r="M66" i="7"/>
  <c r="M64" i="7"/>
  <c r="M61" i="7"/>
  <c r="M60" i="7" s="1"/>
  <c r="O60" i="7" s="1"/>
  <c r="M58" i="7"/>
  <c r="M56" i="7"/>
  <c r="M53" i="7"/>
  <c r="M43" i="7"/>
  <c r="M40" i="7"/>
  <c r="M37" i="7" s="1"/>
  <c r="O37" i="7" s="1"/>
  <c r="M72" i="7" l="1"/>
  <c r="M42" i="7"/>
  <c r="O42" i="7" s="1"/>
  <c r="M63" i="7"/>
  <c r="M55" i="7"/>
  <c r="M80" i="7"/>
  <c r="M79" i="7" s="1"/>
  <c r="M36" i="7" l="1"/>
  <c r="M35" i="7" s="1"/>
  <c r="M78" i="7"/>
  <c r="M77" i="7" s="1"/>
  <c r="M86" i="7" l="1"/>
  <c r="M34" i="7"/>
  <c r="M33" i="7" s="1"/>
  <c r="M32" i="7" s="1"/>
  <c r="M23" i="7" s="1"/>
  <c r="O32" i="7" l="1"/>
  <c r="C17" i="7"/>
  <c r="C18" i="7" s="1"/>
  <c r="M104" i="5"/>
  <c r="M102" i="5"/>
  <c r="M69" i="5"/>
  <c r="M67" i="5"/>
  <c r="M63" i="5"/>
  <c r="M61" i="5"/>
  <c r="M58" i="5"/>
  <c r="M57" i="5" s="1"/>
  <c r="O57" i="5" s="1"/>
  <c r="M55" i="5"/>
  <c r="M53" i="5"/>
  <c r="M51" i="5"/>
  <c r="M48" i="5"/>
  <c r="M46" i="5"/>
  <c r="M44" i="5"/>
  <c r="M41" i="5"/>
  <c r="O41" i="5" s="1"/>
  <c r="M66" i="5" l="1"/>
  <c r="M65" i="5" s="1"/>
  <c r="M38" i="5"/>
  <c r="M43" i="5"/>
  <c r="M50" i="5"/>
  <c r="M60" i="5"/>
  <c r="M100" i="5"/>
  <c r="M99" i="5" s="1"/>
  <c r="M37" i="5" l="1"/>
  <c r="M36" i="5"/>
  <c r="M98" i="5"/>
  <c r="M97" i="5" s="1"/>
  <c r="M76" i="5" s="1"/>
  <c r="M35" i="5" l="1"/>
  <c r="M34" i="5" s="1"/>
  <c r="M33" i="5" s="1"/>
  <c r="M106" i="5" s="1"/>
  <c r="M23" i="5" l="1"/>
  <c r="O33" i="5"/>
  <c r="C17" i="5" l="1"/>
  <c r="C18" i="5" s="1"/>
</calcChain>
</file>

<file path=xl/sharedStrings.xml><?xml version="1.0" encoding="utf-8"?>
<sst xmlns="http://schemas.openxmlformats.org/spreadsheetml/2006/main" count="443" uniqueCount="181">
  <si>
    <t>Kode Rekening</t>
  </si>
  <si>
    <t>Uraian</t>
  </si>
  <si>
    <t>Rincian Perhitungan</t>
  </si>
  <si>
    <t>Koefisien</t>
  </si>
  <si>
    <t>Satuan</t>
  </si>
  <si>
    <t>Harga</t>
  </si>
  <si>
    <t>PPN</t>
  </si>
  <si>
    <t>Jumlah</t>
  </si>
  <si>
    <t>Indikator &amp; Tolak Ukur Kinerja Belanja</t>
  </si>
  <si>
    <t>Indikator</t>
  </si>
  <si>
    <t>Capaian Program</t>
  </si>
  <si>
    <t>Masukan</t>
  </si>
  <si>
    <t>Hasil</t>
  </si>
  <si>
    <t>Keluaran</t>
  </si>
  <si>
    <t>Dana yang dibutuhkan</t>
  </si>
  <si>
    <t>Tolak Ukur Kinerja</t>
  </si>
  <si>
    <t xml:space="preserve">Target Kinerja </t>
  </si>
  <si>
    <t>RINCIAN BELANJA SUB KEGIATAN</t>
  </si>
  <si>
    <t>SATUAN KERJA PERANGKAT DAERAH</t>
  </si>
  <si>
    <t>Urusan</t>
  </si>
  <si>
    <t>Unit Organisasi</t>
  </si>
  <si>
    <t>Sub Unit Organisasi</t>
  </si>
  <si>
    <t>Program</t>
  </si>
  <si>
    <t>Kegiatan</t>
  </si>
  <si>
    <t>Sub Kegiatan</t>
  </si>
  <si>
    <t xml:space="preserve">Sumber Pendanaan </t>
  </si>
  <si>
    <t>Lokasi Kegiatan</t>
  </si>
  <si>
    <t>Waktu Pelaksanaan</t>
  </si>
  <si>
    <t>Kelompok Sasaran</t>
  </si>
  <si>
    <t>:  6.01 UNSUR PENGAWASAN URUSAN PEMERINTAHAN</t>
  </si>
  <si>
    <t>:  6.01.0.00.0.00.01.00 INSPEKTORAT DAERAH PROVINSI</t>
  </si>
  <si>
    <t>:  6.01.01 PROGRAM PENUNJANG URUSAN PEMERINTAHAN DAERAH PROVINSI</t>
  </si>
  <si>
    <t xml:space="preserve">:  6.01.01.1.01 Perencanaan, penganggaran, dan Evaluasi Kinerja Perangkat Daerah </t>
  </si>
  <si>
    <t>:  6.01.01.1.01.01 Penyusunan Dokumen Perencanaan Perangkat Daerah</t>
  </si>
  <si>
    <t>:</t>
  </si>
  <si>
    <t>:  0</t>
  </si>
  <si>
    <t>5.1</t>
  </si>
  <si>
    <t>5.1.02</t>
  </si>
  <si>
    <t>5.1.02.01</t>
  </si>
  <si>
    <t>5.1.02.01.01</t>
  </si>
  <si>
    <t>5.1.02.01.01.0004</t>
  </si>
  <si>
    <t>BELANJA DAERAH</t>
  </si>
  <si>
    <t>BELANJA OPERASI</t>
  </si>
  <si>
    <t>Belanja Barang dan Jasa</t>
  </si>
  <si>
    <t>Belanja Barang</t>
  </si>
  <si>
    <t>Belanja Barang Pakai Habis</t>
  </si>
  <si>
    <t>Belanja Bahan -Bahan Bakar dan Pelumas</t>
  </si>
  <si>
    <t>[#]</t>
  </si>
  <si>
    <t>[-]</t>
  </si>
  <si>
    <t>Bahan Bakar Minyak</t>
  </si>
  <si>
    <t xml:space="preserve">      Spesifikasi : Pertalite</t>
  </si>
  <si>
    <t>Belanja Alat/Bahan untuk kegiatan Kantor- Alat Tulis Kantor</t>
  </si>
  <si>
    <t>Box File</t>
  </si>
  <si>
    <t xml:space="preserve">      Spesifikasi : </t>
  </si>
  <si>
    <t>5.1.02.01.01.0024</t>
  </si>
  <si>
    <t>Pena</t>
  </si>
  <si>
    <t xml:space="preserve">      Spesifikasi : Diamond </t>
  </si>
  <si>
    <t>Pensil</t>
  </si>
  <si>
    <t>Liter</t>
  </si>
  <si>
    <t>Buah</t>
  </si>
  <si>
    <t>5.1.02.01.01.0025</t>
  </si>
  <si>
    <t>Belanja Alat/Bahan untuk kegiatan Kantor- Kertas dan Cover</t>
  </si>
  <si>
    <t>Kertas HVS</t>
  </si>
  <si>
    <t xml:space="preserve">      Spesifikasi : A3 70 gr</t>
  </si>
  <si>
    <t xml:space="preserve">      Spesifikasi : F4 70 gr</t>
  </si>
  <si>
    <t xml:space="preserve">      Spesifikasi : A4 70 gr</t>
  </si>
  <si>
    <t>Belanja Alat/Bahan untuk kegiatan Kantor- Bahan Cetak</t>
  </si>
  <si>
    <t>Penggandaan Dokumen</t>
  </si>
  <si>
    <t xml:space="preserve">      Spesifikasi : Hitam Putih</t>
  </si>
  <si>
    <t>5.1.02.01.01.0026</t>
  </si>
  <si>
    <t>5.1.02.01.01.0029</t>
  </si>
  <si>
    <t>Belanja Alat/Bahan untuk kegiatan Kantor- Bahan Komputer</t>
  </si>
  <si>
    <t>Tinta Printer</t>
  </si>
  <si>
    <t xml:space="preserve">      Spesifikasi : Cyan Ink Cartridge GI 790C</t>
  </si>
  <si>
    <t xml:space="preserve">      Spesifikasi : Black Ink Cartridge BT D60 BK</t>
  </si>
  <si>
    <t>5.1.02.01.01.0052</t>
  </si>
  <si>
    <t>Belanja Makanan dan Minuman Rapat</t>
  </si>
  <si>
    <t>Konsumsi Rapat Biasa/Aktivitas Lapangan</t>
  </si>
  <si>
    <t xml:space="preserve">      Spesifikasi : Kudapan</t>
  </si>
  <si>
    <t xml:space="preserve">      Spesifikasi : Makan</t>
  </si>
  <si>
    <t>5.1.02.04</t>
  </si>
  <si>
    <t>5.1.02.04.01</t>
  </si>
  <si>
    <t>5.1.02.04.01.0001</t>
  </si>
  <si>
    <t>Belanja Perjalanan Dinas</t>
  </si>
  <si>
    <t>Belanja Perjalanan Dinas Dalam Negeri</t>
  </si>
  <si>
    <t xml:space="preserve">Belanja Perjalanan Dinas Biasa </t>
  </si>
  <si>
    <t xml:space="preserve">      Spesifikasi : Pejabat Eselon III/ Golongan IV</t>
  </si>
  <si>
    <t>Uang Harian Perjadin Dalam Negeri (Luar Kota)</t>
  </si>
  <si>
    <t xml:space="preserve">      Spesifikasi : SUMATERA BARAT</t>
  </si>
  <si>
    <t>Kotak</t>
  </si>
  <si>
    <t>Pcs</t>
  </si>
  <si>
    <t>Rim</t>
  </si>
  <si>
    <t>Lembar</t>
  </si>
  <si>
    <t>Orang/ Kali</t>
  </si>
  <si>
    <t>Orang/ Hari</t>
  </si>
  <si>
    <t>Grand Total</t>
  </si>
  <si>
    <t>Provinsi Sumatera Barat,………………………………..</t>
  </si>
  <si>
    <t>:  Januari s.d. Desember</t>
  </si>
  <si>
    <t xml:space="preserve">  </t>
  </si>
  <si>
    <t>Volume</t>
  </si>
  <si>
    <t>orang</t>
  </si>
  <si>
    <t>hari</t>
  </si>
  <si>
    <t>kali</t>
  </si>
  <si>
    <t xml:space="preserve">         </t>
  </si>
  <si>
    <t xml:space="preserve">      Spesifikasi : Magenta Ink Cartridge GI 790M</t>
  </si>
  <si>
    <t xml:space="preserve">      Spesifikasi : BT -6000BK</t>
  </si>
  <si>
    <t>Unit</t>
  </si>
  <si>
    <t>Penginapan Luar Daerah Dalam Provinsi Sumbar</t>
  </si>
  <si>
    <t>:  6.01.01.1.01.07 Evaluasi Kinerja Perangkat Daerah</t>
  </si>
  <si>
    <t>:  Rp. 104.647.800</t>
  </si>
  <si>
    <t>Rincian Belanja Sub Kegiatan</t>
  </si>
  <si>
    <t>Binder Clip</t>
  </si>
  <si>
    <t>Stapler</t>
  </si>
  <si>
    <t xml:space="preserve">      Spesifikasi : Yellow Ink Cartridge GI790Y</t>
  </si>
  <si>
    <t xml:space="preserve">      Spesifikasi : Magenta Ink Cartridge GI 790 M</t>
  </si>
  <si>
    <t>:  PENDAPATAN ASLI DAERAH (PAD)</t>
  </si>
  <si>
    <t>Jumlah 2022</t>
  </si>
  <si>
    <t>kotak Besar</t>
  </si>
  <si>
    <t>kotak</t>
  </si>
  <si>
    <t xml:space="preserve">Pena </t>
  </si>
  <si>
    <t xml:space="preserve">      Spesifikasi : 0,5 mm</t>
  </si>
  <si>
    <t>Trigonal Clip</t>
  </si>
  <si>
    <t>Persentase ketercapaian penunjang urusan pemerintahan daerah provinsi</t>
  </si>
  <si>
    <t>Terlaksananya Perencanaan, Penganggaran, dan Evaluasi Kinerja Perangkat Daerah</t>
  </si>
  <si>
    <t>12 Bulan</t>
  </si>
  <si>
    <t>Pemerintah Provinsi Sumatera Barat Tahun Anggaran 2023</t>
  </si>
  <si>
    <t>Jumlah 2023</t>
  </si>
  <si>
    <t>jumlah 2024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</si>
  <si>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</si>
  <si>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</si>
  <si>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</si>
  <si>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</si>
  <si>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</si>
  <si>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</si>
  <si>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</si>
  <si>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>Orang/  Kegiatan</t>
  </si>
  <si>
    <t xml:space="preserve">      Spesifikasi : Non Profesional</t>
  </si>
  <si>
    <t>Keynote Speaker</t>
  </si>
  <si>
    <t>Jam</t>
  </si>
  <si>
    <t>Orang/ Jam</t>
  </si>
  <si>
    <t xml:space="preserve">      Spesifikasi : Pejabat Eselon II/yang disetarakan</t>
  </si>
  <si>
    <t>Jasa Narasumber/ Pembahas</t>
  </si>
  <si>
    <t>[#] Forum Perangkat Daerah Renja</t>
  </si>
  <si>
    <t xml:space="preserve">1. Rapat Persiapan </t>
  </si>
  <si>
    <t>Inspektur Daerah Provinsi</t>
  </si>
  <si>
    <t>[#] Perjalanan dinas Koordinasi pelaporan SIMBANGDA Internal SKPD, Pengelolaan SPIP, SPAN LAPOR, IKM, dan Reformasi Birokrasi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</si>
  <si>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</si>
  <si>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</si>
  <si>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</si>
  <si>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</si>
  <si>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</si>
  <si>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</si>
  <si>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 xml:space="preserve">:  6.01.01.1.01 Perencanaan, Penganggaran, dan Evaluasi Kinerja Perangkat Daerah </t>
  </si>
  <si>
    <t>Pemerintah Provinsi Sumatera Barat Tahun Anggaran 2024</t>
  </si>
  <si>
    <t>DELLIYARTI, SE.Ak, CA, CFrA</t>
  </si>
  <si>
    <t>NIP. 19641231 199303 2 001</t>
  </si>
  <si>
    <t>4 Dokumen</t>
  </si>
  <si>
    <t>Jumlah Dokumen Penganggaran Perangkat Daerah (RKA SKPD, Perubahan RKA SKPD, DPA SKPD, dan Perubahan DPA SKPD) yang disusun</t>
  </si>
  <si>
    <t>Jumlah Dokumen Perencanaan Perangkat Daerah (Renja, Renja Perubahan, PK, RKT, dan Rencana Aksi) yang disusun</t>
  </si>
  <si>
    <t>5 dokumen</t>
  </si>
  <si>
    <t>:  6.01.01.1.01.06 Koordinasi dan Penyusunan Laporan dan Capaian Kinerja dan Ikhtisar Realisasi Kinerja Perangkat Daerah</t>
  </si>
  <si>
    <t>Jumlah Dokumen Evaluasi Kinerja (SIMBANGDA, SPAN LAPOR, IKM) Daerah yang disusun</t>
  </si>
  <si>
    <t>3 Dokumen</t>
  </si>
  <si>
    <t>[#] Perjalanan dinas penyusunan dan pembahasan dokumen perencanaan pemerintah daerah (Cascading, IKU, PK, RKT, Rencana Aksi, Renja Perubahan 2022, Renja 2023)</t>
  </si>
  <si>
    <t>Jumlah dokumen capaian kinerja Perangkat Daerah yang disusun</t>
  </si>
  <si>
    <t>LS</t>
  </si>
  <si>
    <t>Jasa Pembawa Acara</t>
  </si>
  <si>
    <t>Orang/ Kegiatan</t>
  </si>
  <si>
    <t>5.1.02.02.01.0007</t>
  </si>
  <si>
    <t>Honorarium Rohaniwan</t>
  </si>
  <si>
    <t>Jasa Peningkatan Mental/Fisik Aparatur</t>
  </si>
  <si>
    <t xml:space="preserve">      Spesifikasi : Pembaca doa pada acara SKPD</t>
  </si>
  <si>
    <t>2. Forum Perangkat Daerah Renja</t>
  </si>
  <si>
    <t xml:space="preserve">      Spesifikasi : Pertamax</t>
  </si>
  <si>
    <t xml:space="preserve">      Spesifikasi : No. 107</t>
  </si>
  <si>
    <t xml:space="preserve">      Spesifikasi : No. 1</t>
  </si>
  <si>
    <t>Box File Besi</t>
  </si>
  <si>
    <t xml:space="preserve">      Spesifikasi : 1 susun</t>
  </si>
  <si>
    <t xml:space="preserve">Isi Staples </t>
  </si>
  <si>
    <t xml:space="preserve">      Spesifikasi : 44006</t>
  </si>
  <si>
    <t xml:space="preserve">      Spesifikasi : 23/13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</si>
</sst>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.00_-;\-[$Rp-3809]* #,##0.00_-;_-[$Rp-3809]* &quot;-&quot;??_-;_-@_-"/>
    <numFmt numFmtId="165" formatCode="_-[$Rp-3809]* #,##0_-;\-[$Rp-3809]* #,##0_-;_-[$Rp-3809]* &quot;-&quot;??_-;_-@_-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06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quotePrefix="1"/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41" fontId="0" fillId="0" borderId="0" xfId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10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41" fontId="0" fillId="0" borderId="0" xfId="1" applyFont="1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5" fontId="2" fillId="0" borderId="1" xfId="2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0" fillId="0" borderId="13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5" fontId="0" fillId="0" borderId="0" xfId="0" quotePrefix="1" applyNumberFormat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165" fontId="2" fillId="0" borderId="1" xfId="2" applyNumberFormat="1" applyFont="1" applyFill="1" applyBorder="1" applyAlignment="1">
      <alignment vertical="center"/>
    </xf>
    <xf numFmtId="165" fontId="0" fillId="0" borderId="0" xfId="0" applyNumberFormat="1" applyFill="1"/>
    <xf numFmtId="0" fontId="2" fillId="0" borderId="1" xfId="0" applyFont="1" applyFill="1" applyBorder="1"/>
    <xf numFmtId="165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" fillId="0" borderId="0" xfId="0" applyFont="1" applyFill="1"/>
    <xf numFmtId="165" fontId="2" fillId="0" borderId="0" xfId="0" applyNumberFormat="1" applyFont="1" applyFill="1"/>
    <xf numFmtId="0" fontId="0" fillId="0" borderId="2" xfId="0" applyFont="1" applyFill="1" applyBorder="1"/>
    <xf numFmtId="0" fontId="0" fillId="0" borderId="4" xfId="0" applyFont="1" applyFill="1" applyBorder="1"/>
    <xf numFmtId="0" fontId="0" fillId="0" borderId="1" xfId="0" applyFill="1" applyBorder="1"/>
    <xf numFmtId="0" fontId="0" fillId="0" borderId="10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5" fontId="0" fillId="0" borderId="0" xfId="0" applyNumberFormat="1" applyFont="1" applyFill="1"/>
    <xf numFmtId="0" fontId="0" fillId="0" borderId="1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7" xfId="0" applyNumberFormat="1" applyFont="1" applyFill="1" applyBorder="1" applyAlignment="1"/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2" fillId="0" borderId="10" xfId="0" applyFont="1" applyFill="1" applyBorder="1" applyAlignment="1">
      <alignment horizontal="left"/>
    </xf>
    <xf numFmtId="0" fontId="0" fillId="0" borderId="1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/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1" fontId="0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0" fillId="0" borderId="8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165" fontId="0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66" fontId="0" fillId="0" borderId="10" xfId="0" applyNumberFormat="1" applyFont="1" applyBorder="1" applyAlignment="1">
      <alignment horizontal="center" vertical="center"/>
    </xf>
    <xf numFmtId="166" fontId="0" fillId="0" borderId="9" xfId="0" applyNumberFormat="1" applyFont="1" applyBorder="1" applyAlignment="1">
      <alignment horizontal="center" vertical="center"/>
    </xf>
    <xf numFmtId="166" fontId="0" fillId="0" borderId="11" xfId="0" applyNumberFormat="1" applyFont="1" applyBorder="1" applyAlignment="1">
      <alignment horizontal="center" vertical="center"/>
    </xf>
    <xf numFmtId="166" fontId="0" fillId="0" borderId="14" xfId="0" applyNumberFormat="1" applyFont="1" applyBorder="1" applyAlignment="1">
      <alignment horizontal="center" vertical="center"/>
    </xf>
    <xf numFmtId="166" fontId="0" fillId="0" borderId="8" xfId="0" applyNumberFormat="1" applyFont="1" applyBorder="1" applyAlignment="1">
      <alignment horizontal="center" vertical="center"/>
    </xf>
    <xf numFmtId="166" fontId="0" fillId="0" borderId="1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8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56"/>
  <sheetViews>
    <sheetView view="pageBreakPreview" topLeftCell="B26" zoomScale="80" zoomScaleSheetLayoutView="80" workbookViewId="0">
      <selection activeCell="C44" sqref="C44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5.28515625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11" style="8" customWidth="1"/>
    <col min="12" max="12" width="9.140625" style="6"/>
    <col min="13" max="13" width="15.28515625" style="6" customWidth="1"/>
    <col min="14" max="14" width="16.42578125" customWidth="1"/>
    <col min="15" max="15" width="18.28515625" customWidth="1"/>
  </cols>
  <sheetData>
    <row r="1" spans="2:18" x14ac:dyDescent="0.25">
      <c r="B1" s="105" t="s">
        <v>17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2:18" x14ac:dyDescent="0.25">
      <c r="B2" s="106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3.75" customHeight="1" x14ac:dyDescent="0.25"/>
    <row r="4" spans="2:18" x14ac:dyDescent="0.25">
      <c r="B4" s="107" t="s">
        <v>153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152</v>
      </c>
    </row>
    <row r="11" spans="2:18" x14ac:dyDescent="0.25">
      <c r="B11" t="s">
        <v>24</v>
      </c>
      <c r="C11" s="3" t="s">
        <v>33</v>
      </c>
    </row>
    <row r="12" spans="2:18" x14ac:dyDescent="0.25">
      <c r="B12" t="s">
        <v>25</v>
      </c>
      <c r="C12" s="3" t="s">
        <v>115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116</v>
      </c>
      <c r="C16" s="41">
        <v>48027900</v>
      </c>
      <c r="R16" t="s">
        <v>103</v>
      </c>
    </row>
    <row r="17" spans="2:18" x14ac:dyDescent="0.25">
      <c r="B17" t="s">
        <v>126</v>
      </c>
      <c r="C17" s="41">
        <f>M23</f>
        <v>19122000</v>
      </c>
    </row>
    <row r="18" spans="2:18" x14ac:dyDescent="0.25">
      <c r="B18" t="s">
        <v>127</v>
      </c>
      <c r="C18" s="41">
        <f>C17+(C17*10%)</f>
        <v>21034200</v>
      </c>
      <c r="R18" t="s">
        <v>98</v>
      </c>
    </row>
    <row r="19" spans="2:18" ht="5.25" customHeight="1" x14ac:dyDescent="0.25"/>
    <row r="20" spans="2:18" x14ac:dyDescent="0.25">
      <c r="B20" s="110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2:18" x14ac:dyDescent="0.25">
      <c r="B21" s="36" t="s">
        <v>9</v>
      </c>
      <c r="C21" s="107" t="s">
        <v>15</v>
      </c>
      <c r="D21" s="108"/>
      <c r="E21" s="108"/>
      <c r="F21" s="108"/>
      <c r="G21" s="108"/>
      <c r="H21" s="108"/>
      <c r="I21" s="108"/>
      <c r="J21" s="108"/>
      <c r="K21" s="108"/>
      <c r="L21" s="109"/>
      <c r="M21" s="35" t="s">
        <v>16</v>
      </c>
    </row>
    <row r="22" spans="2:18" x14ac:dyDescent="0.25">
      <c r="B22" s="1" t="s">
        <v>10</v>
      </c>
      <c r="C22" s="111" t="s">
        <v>122</v>
      </c>
      <c r="D22" s="112"/>
      <c r="E22" s="112"/>
      <c r="F22" s="112"/>
      <c r="G22" s="112"/>
      <c r="H22" s="112"/>
      <c r="I22" s="112"/>
      <c r="J22" s="112"/>
      <c r="K22" s="112"/>
      <c r="L22" s="113"/>
      <c r="M22" s="27">
        <v>1</v>
      </c>
    </row>
    <row r="23" spans="2:18" x14ac:dyDescent="0.25">
      <c r="B23" s="1" t="s">
        <v>11</v>
      </c>
      <c r="C23" s="111" t="s">
        <v>14</v>
      </c>
      <c r="D23" s="112"/>
      <c r="E23" s="112"/>
      <c r="F23" s="112"/>
      <c r="G23" s="112"/>
      <c r="H23" s="112"/>
      <c r="I23" s="112"/>
      <c r="J23" s="112"/>
      <c r="K23" s="112"/>
      <c r="L23" s="113"/>
      <c r="M23" s="28">
        <f>M33</f>
        <v>19122000</v>
      </c>
    </row>
    <row r="24" spans="2:18" x14ac:dyDescent="0.25">
      <c r="B24" s="1" t="s">
        <v>13</v>
      </c>
      <c r="C24" s="111" t="s">
        <v>158</v>
      </c>
      <c r="D24" s="112"/>
      <c r="E24" s="112"/>
      <c r="F24" s="112"/>
      <c r="G24" s="112"/>
      <c r="H24" s="112"/>
      <c r="I24" s="112"/>
      <c r="J24" s="112"/>
      <c r="K24" s="112"/>
      <c r="L24" s="113"/>
      <c r="M24" s="29" t="s">
        <v>159</v>
      </c>
    </row>
    <row r="25" spans="2:18" ht="29.25" customHeight="1" x14ac:dyDescent="0.25">
      <c r="B25" s="1"/>
      <c r="C25" s="102" t="s">
        <v>157</v>
      </c>
      <c r="D25" s="103"/>
      <c r="E25" s="103"/>
      <c r="F25" s="103"/>
      <c r="G25" s="103"/>
      <c r="H25" s="103"/>
      <c r="I25" s="103"/>
      <c r="J25" s="103"/>
      <c r="K25" s="103"/>
      <c r="L25" s="104"/>
      <c r="M25" s="29" t="s">
        <v>156</v>
      </c>
    </row>
    <row r="26" spans="2:18" ht="14.25" customHeight="1" x14ac:dyDescent="0.25">
      <c r="B26" s="1" t="s">
        <v>12</v>
      </c>
      <c r="C26" s="121" t="s">
        <v>123</v>
      </c>
      <c r="D26" s="122"/>
      <c r="E26" s="122"/>
      <c r="F26" s="122"/>
      <c r="G26" s="122"/>
      <c r="H26" s="122"/>
      <c r="I26" s="122"/>
      <c r="J26" s="122"/>
      <c r="K26" s="122"/>
      <c r="L26" s="123"/>
      <c r="M26" s="27" t="s">
        <v>124</v>
      </c>
    </row>
    <row r="27" spans="2:18" ht="4.5" customHeight="1" x14ac:dyDescent="0.25"/>
    <row r="28" spans="2:18" ht="16.5" customHeight="1" x14ac:dyDescent="0.25">
      <c r="B28" s="110" t="s">
        <v>110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2:18" ht="3.75" customHeight="1" x14ac:dyDescent="0.25"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2:18" x14ac:dyDescent="0.25">
      <c r="B30" s="114" t="s">
        <v>0</v>
      </c>
      <c r="C30" s="114" t="s">
        <v>1</v>
      </c>
      <c r="D30" s="126" t="s">
        <v>2</v>
      </c>
      <c r="E30" s="127"/>
      <c r="F30" s="127"/>
      <c r="G30" s="127"/>
      <c r="H30" s="127"/>
      <c r="I30" s="127"/>
      <c r="J30" s="127"/>
      <c r="K30" s="127"/>
      <c r="L30" s="128"/>
      <c r="M30" s="99" t="s">
        <v>7</v>
      </c>
      <c r="N30" s="42"/>
      <c r="O30" s="42"/>
    </row>
    <row r="31" spans="2:18" x14ac:dyDescent="0.25">
      <c r="B31" s="125"/>
      <c r="C31" s="125"/>
      <c r="D31" s="85" t="s">
        <v>3</v>
      </c>
      <c r="E31" s="85"/>
      <c r="F31" s="85"/>
      <c r="G31" s="85"/>
      <c r="H31" s="85"/>
      <c r="I31" s="85"/>
      <c r="J31" s="114" t="s">
        <v>4</v>
      </c>
      <c r="K31" s="116" t="s">
        <v>5</v>
      </c>
      <c r="L31" s="114" t="s">
        <v>6</v>
      </c>
      <c r="M31" s="100"/>
      <c r="N31" s="42"/>
      <c r="O31" s="42"/>
    </row>
    <row r="32" spans="2:18" ht="30" customHeight="1" x14ac:dyDescent="0.25">
      <c r="B32" s="115"/>
      <c r="C32" s="115"/>
      <c r="D32" s="118" t="s">
        <v>99</v>
      </c>
      <c r="E32" s="119"/>
      <c r="F32" s="119"/>
      <c r="G32" s="119"/>
      <c r="H32" s="119"/>
      <c r="I32" s="120"/>
      <c r="J32" s="115"/>
      <c r="K32" s="117"/>
      <c r="L32" s="115"/>
      <c r="M32" s="101"/>
      <c r="N32" s="42"/>
      <c r="O32" s="42"/>
    </row>
    <row r="33" spans="2:15" x14ac:dyDescent="0.25">
      <c r="B33" s="43">
        <v>5</v>
      </c>
      <c r="C33" s="90" t="s">
        <v>41</v>
      </c>
      <c r="D33" s="91"/>
      <c r="E33" s="91"/>
      <c r="F33" s="91"/>
      <c r="G33" s="91"/>
      <c r="H33" s="91"/>
      <c r="I33" s="91"/>
      <c r="J33" s="91"/>
      <c r="K33" s="91"/>
      <c r="L33" s="92"/>
      <c r="M33" s="44">
        <f>SUM(M34)</f>
        <v>19122000</v>
      </c>
      <c r="N33" s="42">
        <v>62611500</v>
      </c>
      <c r="O33" s="45">
        <f>N33-M33</f>
        <v>43489500</v>
      </c>
    </row>
    <row r="34" spans="2:15" x14ac:dyDescent="0.25">
      <c r="B34" s="46" t="s">
        <v>36</v>
      </c>
      <c r="C34" s="90" t="s">
        <v>42</v>
      </c>
      <c r="D34" s="91"/>
      <c r="E34" s="91"/>
      <c r="F34" s="91"/>
      <c r="G34" s="91"/>
      <c r="H34" s="91"/>
      <c r="I34" s="91"/>
      <c r="J34" s="91"/>
      <c r="K34" s="91"/>
      <c r="L34" s="92"/>
      <c r="M34" s="47">
        <f>SUM(M35)</f>
        <v>19122000</v>
      </c>
      <c r="N34" s="42"/>
      <c r="O34" s="42"/>
    </row>
    <row r="35" spans="2:15" x14ac:dyDescent="0.25">
      <c r="B35" s="46" t="s">
        <v>37</v>
      </c>
      <c r="C35" s="90" t="s">
        <v>43</v>
      </c>
      <c r="D35" s="91"/>
      <c r="E35" s="91"/>
      <c r="F35" s="91"/>
      <c r="G35" s="91"/>
      <c r="H35" s="91"/>
      <c r="I35" s="91"/>
      <c r="J35" s="91"/>
      <c r="K35" s="91"/>
      <c r="L35" s="92"/>
      <c r="M35" s="47">
        <f>SUM(M36,M97,M76)</f>
        <v>19122000</v>
      </c>
      <c r="N35" s="42"/>
      <c r="O35" s="42"/>
    </row>
    <row r="36" spans="2:15" x14ac:dyDescent="0.25">
      <c r="B36" s="46" t="s">
        <v>38</v>
      </c>
      <c r="C36" s="90" t="s">
        <v>44</v>
      </c>
      <c r="D36" s="91"/>
      <c r="E36" s="91"/>
      <c r="F36" s="91"/>
      <c r="G36" s="91"/>
      <c r="H36" s="91"/>
      <c r="I36" s="91"/>
      <c r="J36" s="91"/>
      <c r="K36" s="91"/>
      <c r="L36" s="92"/>
      <c r="M36" s="47">
        <f>SUM(M37)</f>
        <v>12072000</v>
      </c>
      <c r="N36" s="42"/>
      <c r="O36" s="42"/>
    </row>
    <row r="37" spans="2:15" x14ac:dyDescent="0.25">
      <c r="B37" s="46" t="s">
        <v>39</v>
      </c>
      <c r="C37" s="90" t="s">
        <v>45</v>
      </c>
      <c r="D37" s="91"/>
      <c r="E37" s="91"/>
      <c r="F37" s="91"/>
      <c r="G37" s="91"/>
      <c r="H37" s="91"/>
      <c r="I37" s="91"/>
      <c r="J37" s="91"/>
      <c r="K37" s="91"/>
      <c r="L37" s="92"/>
      <c r="M37" s="47">
        <f>SUM(M38,M43,M50,M57,M60,M65)</f>
        <v>12072000</v>
      </c>
      <c r="N37" s="42"/>
      <c r="O37" s="42"/>
    </row>
    <row r="38" spans="2:15" x14ac:dyDescent="0.25">
      <c r="B38" s="46" t="s">
        <v>40</v>
      </c>
      <c r="C38" s="90" t="s">
        <v>46</v>
      </c>
      <c r="D38" s="91"/>
      <c r="E38" s="91"/>
      <c r="F38" s="91"/>
      <c r="G38" s="91"/>
      <c r="H38" s="91"/>
      <c r="I38" s="91"/>
      <c r="J38" s="91"/>
      <c r="K38" s="91"/>
      <c r="L38" s="92"/>
      <c r="M38" s="47">
        <f>SUM(M41)</f>
        <v>0</v>
      </c>
      <c r="N38" s="42"/>
      <c r="O38" s="42"/>
    </row>
    <row r="39" spans="2:15" x14ac:dyDescent="0.25">
      <c r="B39" s="46"/>
      <c r="C39" s="93" t="s">
        <v>47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42"/>
      <c r="O39" s="42"/>
    </row>
    <row r="40" spans="2:15" x14ac:dyDescent="0.25">
      <c r="B40" s="46"/>
      <c r="C40" s="93" t="s">
        <v>48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42"/>
      <c r="O40" s="42"/>
    </row>
    <row r="41" spans="2:15" x14ac:dyDescent="0.25">
      <c r="B41" s="48"/>
      <c r="C41" s="49" t="s">
        <v>49</v>
      </c>
      <c r="D41" s="136">
        <v>2355000</v>
      </c>
      <c r="E41" s="137"/>
      <c r="F41" s="137"/>
      <c r="G41" s="137"/>
      <c r="H41" s="137"/>
      <c r="I41" s="138"/>
      <c r="J41" s="88" t="s">
        <v>165</v>
      </c>
      <c r="K41" s="87">
        <v>0</v>
      </c>
      <c r="L41" s="88">
        <v>0</v>
      </c>
      <c r="M41" s="135">
        <f>D41*K41</f>
        <v>0</v>
      </c>
      <c r="N41" s="50">
        <v>8399300</v>
      </c>
      <c r="O41" s="64">
        <f>N41-M41</f>
        <v>8399300</v>
      </c>
    </row>
    <row r="42" spans="2:15" x14ac:dyDescent="0.25">
      <c r="B42" s="48"/>
      <c r="C42" s="48" t="s">
        <v>50</v>
      </c>
      <c r="D42" s="139"/>
      <c r="E42" s="140"/>
      <c r="F42" s="140"/>
      <c r="G42" s="140"/>
      <c r="H42" s="140"/>
      <c r="I42" s="141"/>
      <c r="J42" s="88"/>
      <c r="K42" s="87"/>
      <c r="L42" s="88"/>
      <c r="M42" s="135"/>
      <c r="N42" s="50"/>
      <c r="O42" s="50"/>
    </row>
    <row r="43" spans="2:15" s="4" customFormat="1" x14ac:dyDescent="0.25">
      <c r="B43" s="46" t="s">
        <v>54</v>
      </c>
      <c r="C43" s="90" t="s">
        <v>51</v>
      </c>
      <c r="D43" s="91"/>
      <c r="E43" s="91"/>
      <c r="F43" s="91"/>
      <c r="G43" s="91"/>
      <c r="H43" s="91"/>
      <c r="I43" s="91"/>
      <c r="J43" s="91"/>
      <c r="K43" s="91"/>
      <c r="L43" s="92"/>
      <c r="M43" s="47">
        <f>SUM(M44:M49)</f>
        <v>428300</v>
      </c>
      <c r="N43" s="51"/>
      <c r="O43" s="51"/>
    </row>
    <row r="44" spans="2:15" x14ac:dyDescent="0.25">
      <c r="B44" s="48"/>
      <c r="C44" s="53" t="s">
        <v>52</v>
      </c>
      <c r="D44" s="129">
        <v>5</v>
      </c>
      <c r="E44" s="130"/>
      <c r="F44" s="130"/>
      <c r="G44" s="130"/>
      <c r="H44" s="130"/>
      <c r="I44" s="131"/>
      <c r="J44" s="88" t="s">
        <v>59</v>
      </c>
      <c r="K44" s="87">
        <v>67000</v>
      </c>
      <c r="L44" s="88">
        <v>0</v>
      </c>
      <c r="M44" s="135">
        <f>D44*K44</f>
        <v>335000</v>
      </c>
      <c r="N44" s="50"/>
      <c r="O44" s="50"/>
    </row>
    <row r="45" spans="2:15" x14ac:dyDescent="0.25">
      <c r="B45" s="48"/>
      <c r="C45" s="54" t="s">
        <v>53</v>
      </c>
      <c r="D45" s="132"/>
      <c r="E45" s="133"/>
      <c r="F45" s="133"/>
      <c r="G45" s="133"/>
      <c r="H45" s="133"/>
      <c r="I45" s="134"/>
      <c r="J45" s="88"/>
      <c r="K45" s="87"/>
      <c r="L45" s="88"/>
      <c r="M45" s="135"/>
      <c r="N45" s="50"/>
      <c r="O45" s="50"/>
    </row>
    <row r="46" spans="2:15" x14ac:dyDescent="0.25">
      <c r="B46" s="48"/>
      <c r="C46" s="53" t="s">
        <v>55</v>
      </c>
      <c r="D46" s="129">
        <v>2</v>
      </c>
      <c r="E46" s="130"/>
      <c r="F46" s="130"/>
      <c r="G46" s="130"/>
      <c r="H46" s="130"/>
      <c r="I46" s="131"/>
      <c r="J46" s="88" t="s">
        <v>89</v>
      </c>
      <c r="K46" s="87">
        <v>35400</v>
      </c>
      <c r="L46" s="88">
        <v>0</v>
      </c>
      <c r="M46" s="135">
        <f>D46*K46</f>
        <v>70800</v>
      </c>
      <c r="N46" s="50"/>
      <c r="O46" s="50"/>
    </row>
    <row r="47" spans="2:15" x14ac:dyDescent="0.25">
      <c r="B47" s="48"/>
      <c r="C47" s="54" t="s">
        <v>56</v>
      </c>
      <c r="D47" s="132"/>
      <c r="E47" s="133"/>
      <c r="F47" s="133"/>
      <c r="G47" s="133"/>
      <c r="H47" s="133"/>
      <c r="I47" s="134"/>
      <c r="J47" s="88"/>
      <c r="K47" s="87"/>
      <c r="L47" s="88"/>
      <c r="M47" s="135"/>
      <c r="N47" s="50"/>
      <c r="O47" s="50"/>
    </row>
    <row r="48" spans="2:15" x14ac:dyDescent="0.25">
      <c r="B48" s="48"/>
      <c r="C48" s="53" t="s">
        <v>57</v>
      </c>
      <c r="D48" s="129">
        <v>5</v>
      </c>
      <c r="E48" s="130"/>
      <c r="F48" s="130"/>
      <c r="G48" s="130"/>
      <c r="H48" s="130"/>
      <c r="I48" s="131"/>
      <c r="J48" s="88" t="s">
        <v>90</v>
      </c>
      <c r="K48" s="87">
        <v>4500</v>
      </c>
      <c r="L48" s="88">
        <v>0</v>
      </c>
      <c r="M48" s="135">
        <f>D48*K48</f>
        <v>22500</v>
      </c>
      <c r="N48" s="50"/>
      <c r="O48" s="50"/>
    </row>
    <row r="49" spans="2:15" x14ac:dyDescent="0.25">
      <c r="B49" s="48"/>
      <c r="C49" s="54" t="s">
        <v>53</v>
      </c>
      <c r="D49" s="132"/>
      <c r="E49" s="133"/>
      <c r="F49" s="133"/>
      <c r="G49" s="133"/>
      <c r="H49" s="133"/>
      <c r="I49" s="134"/>
      <c r="J49" s="88"/>
      <c r="K49" s="87"/>
      <c r="L49" s="88"/>
      <c r="M49" s="135"/>
      <c r="N49" s="50"/>
      <c r="O49" s="50"/>
    </row>
    <row r="50" spans="2:15" s="4" customFormat="1" x14ac:dyDescent="0.25">
      <c r="B50" s="46" t="s">
        <v>60</v>
      </c>
      <c r="C50" s="90" t="s">
        <v>61</v>
      </c>
      <c r="D50" s="91"/>
      <c r="E50" s="91"/>
      <c r="F50" s="91"/>
      <c r="G50" s="91"/>
      <c r="H50" s="91"/>
      <c r="I50" s="91"/>
      <c r="J50" s="91"/>
      <c r="K50" s="91"/>
      <c r="L50" s="92"/>
      <c r="M50" s="47">
        <f>SUM(M51:M56)</f>
        <v>1289000</v>
      </c>
      <c r="N50" s="51"/>
      <c r="O50" s="51"/>
    </row>
    <row r="51" spans="2:15" x14ac:dyDescent="0.25">
      <c r="B51" s="48"/>
      <c r="C51" s="53" t="s">
        <v>62</v>
      </c>
      <c r="D51" s="129">
        <v>2</v>
      </c>
      <c r="E51" s="130"/>
      <c r="F51" s="130"/>
      <c r="G51" s="130"/>
      <c r="H51" s="130"/>
      <c r="I51" s="131"/>
      <c r="J51" s="88" t="s">
        <v>91</v>
      </c>
      <c r="K51" s="87">
        <v>98000</v>
      </c>
      <c r="L51" s="88">
        <v>0</v>
      </c>
      <c r="M51" s="135">
        <f>D51*K51</f>
        <v>196000</v>
      </c>
      <c r="N51" s="50"/>
      <c r="O51" s="50"/>
    </row>
    <row r="52" spans="2:15" x14ac:dyDescent="0.25">
      <c r="B52" s="48"/>
      <c r="C52" s="54" t="s">
        <v>63</v>
      </c>
      <c r="D52" s="132"/>
      <c r="E52" s="133"/>
      <c r="F52" s="133"/>
      <c r="G52" s="133"/>
      <c r="H52" s="133"/>
      <c r="I52" s="134"/>
      <c r="J52" s="88"/>
      <c r="K52" s="87"/>
      <c r="L52" s="88"/>
      <c r="M52" s="135"/>
      <c r="N52" s="50"/>
      <c r="O52" s="50"/>
    </row>
    <row r="53" spans="2:15" x14ac:dyDescent="0.25">
      <c r="B53" s="48"/>
      <c r="C53" s="53" t="s">
        <v>62</v>
      </c>
      <c r="D53" s="129">
        <v>10</v>
      </c>
      <c r="E53" s="130"/>
      <c r="F53" s="130"/>
      <c r="G53" s="130"/>
      <c r="H53" s="130"/>
      <c r="I53" s="131"/>
      <c r="J53" s="88" t="s">
        <v>91</v>
      </c>
      <c r="K53" s="87">
        <v>58000</v>
      </c>
      <c r="L53" s="88">
        <v>0</v>
      </c>
      <c r="M53" s="135">
        <f>D53*K53</f>
        <v>580000</v>
      </c>
      <c r="N53" s="50"/>
      <c r="O53" s="50"/>
    </row>
    <row r="54" spans="2:15" x14ac:dyDescent="0.25">
      <c r="B54" s="48"/>
      <c r="C54" s="54" t="s">
        <v>64</v>
      </c>
      <c r="D54" s="132"/>
      <c r="E54" s="133"/>
      <c r="F54" s="133"/>
      <c r="G54" s="133"/>
      <c r="H54" s="133"/>
      <c r="I54" s="134"/>
      <c r="J54" s="88"/>
      <c r="K54" s="87"/>
      <c r="L54" s="88"/>
      <c r="M54" s="135"/>
      <c r="N54" s="50"/>
      <c r="O54" s="50"/>
    </row>
    <row r="55" spans="2:15" x14ac:dyDescent="0.25">
      <c r="B55" s="48"/>
      <c r="C55" s="53" t="s">
        <v>62</v>
      </c>
      <c r="D55" s="129">
        <v>10</v>
      </c>
      <c r="E55" s="130"/>
      <c r="F55" s="130"/>
      <c r="G55" s="130"/>
      <c r="H55" s="130"/>
      <c r="I55" s="131"/>
      <c r="J55" s="88" t="s">
        <v>91</v>
      </c>
      <c r="K55" s="87">
        <v>51300</v>
      </c>
      <c r="L55" s="88">
        <v>0</v>
      </c>
      <c r="M55" s="135">
        <f>D55*K55</f>
        <v>513000</v>
      </c>
      <c r="N55" s="50"/>
      <c r="O55" s="50"/>
    </row>
    <row r="56" spans="2:15" x14ac:dyDescent="0.25">
      <c r="B56" s="55"/>
      <c r="C56" s="54" t="s">
        <v>65</v>
      </c>
      <c r="D56" s="132"/>
      <c r="E56" s="133"/>
      <c r="F56" s="133"/>
      <c r="G56" s="133"/>
      <c r="H56" s="133"/>
      <c r="I56" s="134"/>
      <c r="J56" s="88"/>
      <c r="K56" s="87"/>
      <c r="L56" s="88"/>
      <c r="M56" s="135"/>
      <c r="N56" s="42"/>
      <c r="O56" s="42"/>
    </row>
    <row r="57" spans="2:15" s="4" customFormat="1" x14ac:dyDescent="0.25">
      <c r="B57" s="46" t="s">
        <v>69</v>
      </c>
      <c r="C57" s="90" t="s">
        <v>66</v>
      </c>
      <c r="D57" s="91"/>
      <c r="E57" s="91"/>
      <c r="F57" s="91"/>
      <c r="G57" s="91"/>
      <c r="H57" s="91"/>
      <c r="I57" s="91"/>
      <c r="J57" s="91"/>
      <c r="K57" s="91"/>
      <c r="L57" s="92"/>
      <c r="M57" s="47">
        <f>SUM(M58)</f>
        <v>900000</v>
      </c>
      <c r="N57" s="51">
        <v>5000300</v>
      </c>
      <c r="O57" s="52">
        <f>N57-M57</f>
        <v>4100300</v>
      </c>
    </row>
    <row r="58" spans="2:15" x14ac:dyDescent="0.25">
      <c r="B58" s="55"/>
      <c r="C58" s="53" t="s">
        <v>67</v>
      </c>
      <c r="D58" s="129">
        <v>3000</v>
      </c>
      <c r="E58" s="130"/>
      <c r="F58" s="130"/>
      <c r="G58" s="130"/>
      <c r="H58" s="130"/>
      <c r="I58" s="131"/>
      <c r="J58" s="88" t="s">
        <v>92</v>
      </c>
      <c r="K58" s="87">
        <v>300</v>
      </c>
      <c r="L58" s="88">
        <v>0</v>
      </c>
      <c r="M58" s="135">
        <f>D58*K58</f>
        <v>900000</v>
      </c>
      <c r="N58" s="42"/>
      <c r="O58" s="42"/>
    </row>
    <row r="59" spans="2:15" x14ac:dyDescent="0.25">
      <c r="B59" s="55"/>
      <c r="C59" s="54" t="s">
        <v>68</v>
      </c>
      <c r="D59" s="132"/>
      <c r="E59" s="133"/>
      <c r="F59" s="133"/>
      <c r="G59" s="133"/>
      <c r="H59" s="133"/>
      <c r="I59" s="134"/>
      <c r="J59" s="88"/>
      <c r="K59" s="87"/>
      <c r="L59" s="88"/>
      <c r="M59" s="135"/>
      <c r="N59" s="42"/>
      <c r="O59" s="42"/>
    </row>
    <row r="60" spans="2:15" s="4" customFormat="1" x14ac:dyDescent="0.25">
      <c r="B60" s="46" t="s">
        <v>70</v>
      </c>
      <c r="C60" s="90" t="s">
        <v>71</v>
      </c>
      <c r="D60" s="91"/>
      <c r="E60" s="91"/>
      <c r="F60" s="91"/>
      <c r="G60" s="91"/>
      <c r="H60" s="91"/>
      <c r="I60" s="91"/>
      <c r="J60" s="91"/>
      <c r="K60" s="91"/>
      <c r="L60" s="92"/>
      <c r="M60" s="47">
        <f>SUM(M61:M64)</f>
        <v>670700</v>
      </c>
      <c r="N60" s="51"/>
      <c r="O60" s="51"/>
    </row>
    <row r="61" spans="2:15" x14ac:dyDescent="0.25">
      <c r="B61" s="55"/>
      <c r="C61" s="53" t="s">
        <v>72</v>
      </c>
      <c r="D61" s="94">
        <v>1</v>
      </c>
      <c r="E61" s="142"/>
      <c r="F61" s="142"/>
      <c r="G61" s="142"/>
      <c r="H61" s="142"/>
      <c r="I61" s="95"/>
      <c r="J61" s="88" t="s">
        <v>59</v>
      </c>
      <c r="K61" s="87">
        <v>125100</v>
      </c>
      <c r="L61" s="88">
        <v>0</v>
      </c>
      <c r="M61" s="135">
        <f>D61*K61</f>
        <v>125100</v>
      </c>
      <c r="N61" s="42"/>
      <c r="O61" s="42"/>
    </row>
    <row r="62" spans="2:15" x14ac:dyDescent="0.25">
      <c r="B62" s="55"/>
      <c r="C62" s="54" t="s">
        <v>73</v>
      </c>
      <c r="D62" s="96"/>
      <c r="E62" s="143"/>
      <c r="F62" s="143"/>
      <c r="G62" s="143"/>
      <c r="H62" s="143"/>
      <c r="I62" s="97"/>
      <c r="J62" s="88"/>
      <c r="K62" s="87"/>
      <c r="L62" s="88"/>
      <c r="M62" s="135"/>
      <c r="N62" s="42"/>
      <c r="O62" s="42"/>
    </row>
    <row r="63" spans="2:15" x14ac:dyDescent="0.25">
      <c r="B63" s="55"/>
      <c r="C63" s="53" t="s">
        <v>72</v>
      </c>
      <c r="D63" s="94">
        <v>4</v>
      </c>
      <c r="E63" s="142"/>
      <c r="F63" s="142"/>
      <c r="G63" s="142"/>
      <c r="H63" s="142"/>
      <c r="I63" s="95"/>
      <c r="J63" s="88" t="s">
        <v>59</v>
      </c>
      <c r="K63" s="87">
        <v>136400</v>
      </c>
      <c r="L63" s="88">
        <v>0</v>
      </c>
      <c r="M63" s="135">
        <f>D63*K63</f>
        <v>545600</v>
      </c>
      <c r="N63" s="42"/>
      <c r="O63" s="42"/>
    </row>
    <row r="64" spans="2:15" x14ac:dyDescent="0.25">
      <c r="B64" s="55"/>
      <c r="C64" s="54" t="s">
        <v>74</v>
      </c>
      <c r="D64" s="96"/>
      <c r="E64" s="143"/>
      <c r="F64" s="143"/>
      <c r="G64" s="143"/>
      <c r="H64" s="143"/>
      <c r="I64" s="97"/>
      <c r="J64" s="88"/>
      <c r="K64" s="87"/>
      <c r="L64" s="88"/>
      <c r="M64" s="135"/>
      <c r="N64" s="42"/>
      <c r="O64" s="42"/>
    </row>
    <row r="65" spans="2:15" s="4" customFormat="1" x14ac:dyDescent="0.25">
      <c r="B65" s="46" t="s">
        <v>75</v>
      </c>
      <c r="C65" s="90" t="s">
        <v>76</v>
      </c>
      <c r="D65" s="91"/>
      <c r="E65" s="91"/>
      <c r="F65" s="91"/>
      <c r="G65" s="91"/>
      <c r="H65" s="91"/>
      <c r="I65" s="91"/>
      <c r="J65" s="91"/>
      <c r="K65" s="91"/>
      <c r="L65" s="92"/>
      <c r="M65" s="47">
        <f>M66+M71</f>
        <v>8784000</v>
      </c>
      <c r="N65" s="51">
        <f>12078000/2</f>
        <v>6039000</v>
      </c>
      <c r="O65" s="51"/>
    </row>
    <row r="66" spans="2:15" s="4" customFormat="1" x14ac:dyDescent="0.25">
      <c r="B66" s="46"/>
      <c r="C66" s="75" t="s">
        <v>143</v>
      </c>
      <c r="D66" s="66"/>
      <c r="E66" s="66"/>
      <c r="F66" s="66"/>
      <c r="G66" s="66"/>
      <c r="H66" s="66"/>
      <c r="I66" s="66"/>
      <c r="J66" s="66"/>
      <c r="K66" s="66"/>
      <c r="L66" s="67"/>
      <c r="M66" s="47">
        <f>M67+M69</f>
        <v>2684000</v>
      </c>
      <c r="N66" s="51"/>
      <c r="O66" s="51"/>
    </row>
    <row r="67" spans="2:15" x14ac:dyDescent="0.25">
      <c r="B67" s="55"/>
      <c r="C67" s="53" t="s">
        <v>77</v>
      </c>
      <c r="D67" s="85">
        <v>11</v>
      </c>
      <c r="E67" s="85" t="s">
        <v>100</v>
      </c>
      <c r="F67" s="85">
        <v>2</v>
      </c>
      <c r="G67" s="85" t="s">
        <v>101</v>
      </c>
      <c r="H67" s="85">
        <v>2</v>
      </c>
      <c r="I67" s="85" t="s">
        <v>102</v>
      </c>
      <c r="J67" s="86" t="s">
        <v>93</v>
      </c>
      <c r="K67" s="87">
        <v>17000</v>
      </c>
      <c r="L67" s="88">
        <v>0</v>
      </c>
      <c r="M67" s="84">
        <f>SUM(D67*F67*H67*K67)</f>
        <v>748000</v>
      </c>
      <c r="N67" s="42"/>
      <c r="O67" s="42"/>
    </row>
    <row r="68" spans="2:15" x14ac:dyDescent="0.25">
      <c r="B68" s="55"/>
      <c r="C68" s="54" t="s">
        <v>78</v>
      </c>
      <c r="D68" s="85"/>
      <c r="E68" s="85"/>
      <c r="F68" s="85"/>
      <c r="G68" s="85"/>
      <c r="H68" s="85"/>
      <c r="I68" s="85"/>
      <c r="J68" s="86"/>
      <c r="K68" s="87"/>
      <c r="L68" s="88"/>
      <c r="M68" s="84"/>
      <c r="N68" s="42"/>
      <c r="O68" s="42"/>
    </row>
    <row r="69" spans="2:15" x14ac:dyDescent="0.25">
      <c r="B69" s="55"/>
      <c r="C69" s="53" t="s">
        <v>77</v>
      </c>
      <c r="D69" s="85">
        <v>11</v>
      </c>
      <c r="E69" s="85" t="s">
        <v>100</v>
      </c>
      <c r="F69" s="85">
        <v>2</v>
      </c>
      <c r="G69" s="85" t="s">
        <v>101</v>
      </c>
      <c r="H69" s="85">
        <v>2</v>
      </c>
      <c r="I69" s="85" t="s">
        <v>102</v>
      </c>
      <c r="J69" s="86" t="s">
        <v>93</v>
      </c>
      <c r="K69" s="87">
        <v>44000</v>
      </c>
      <c r="L69" s="88">
        <v>0</v>
      </c>
      <c r="M69" s="84">
        <f>SUM(D69*F69*H69*K69)</f>
        <v>1936000</v>
      </c>
      <c r="N69" s="42"/>
      <c r="O69" s="42"/>
    </row>
    <row r="70" spans="2:15" x14ac:dyDescent="0.25">
      <c r="B70" s="55"/>
      <c r="C70" s="54" t="s">
        <v>79</v>
      </c>
      <c r="D70" s="85"/>
      <c r="E70" s="85"/>
      <c r="F70" s="85"/>
      <c r="G70" s="85"/>
      <c r="H70" s="85"/>
      <c r="I70" s="85"/>
      <c r="J70" s="86"/>
      <c r="K70" s="87"/>
      <c r="L70" s="88"/>
      <c r="M70" s="84"/>
      <c r="N70" s="42"/>
      <c r="O70" s="42"/>
    </row>
    <row r="71" spans="2:15" s="4" customFormat="1" x14ac:dyDescent="0.25">
      <c r="B71" s="46"/>
      <c r="C71" s="75" t="s">
        <v>172</v>
      </c>
      <c r="D71" s="80"/>
      <c r="E71" s="80"/>
      <c r="F71" s="80"/>
      <c r="G71" s="80"/>
      <c r="H71" s="80"/>
      <c r="I71" s="80"/>
      <c r="J71" s="80"/>
      <c r="K71" s="80"/>
      <c r="L71" s="81"/>
      <c r="M71" s="47">
        <f>M72+M74</f>
        <v>6100000</v>
      </c>
      <c r="N71" s="51"/>
      <c r="O71" s="51"/>
    </row>
    <row r="72" spans="2:15" x14ac:dyDescent="0.25">
      <c r="B72" s="55"/>
      <c r="C72" s="53" t="s">
        <v>77</v>
      </c>
      <c r="D72" s="85">
        <v>100</v>
      </c>
      <c r="E72" s="85" t="s">
        <v>100</v>
      </c>
      <c r="F72" s="85">
        <v>1</v>
      </c>
      <c r="G72" s="85" t="s">
        <v>101</v>
      </c>
      <c r="H72" s="85">
        <v>1</v>
      </c>
      <c r="I72" s="85" t="s">
        <v>102</v>
      </c>
      <c r="J72" s="86" t="s">
        <v>93</v>
      </c>
      <c r="K72" s="87">
        <v>17000</v>
      </c>
      <c r="L72" s="88">
        <v>0</v>
      </c>
      <c r="M72" s="84">
        <f>SUM(D72*F72*H72*K72)</f>
        <v>1700000</v>
      </c>
      <c r="N72" s="42"/>
      <c r="O72" s="42"/>
    </row>
    <row r="73" spans="2:15" x14ac:dyDescent="0.25">
      <c r="B73" s="55"/>
      <c r="C73" s="54" t="s">
        <v>78</v>
      </c>
      <c r="D73" s="85"/>
      <c r="E73" s="85"/>
      <c r="F73" s="85"/>
      <c r="G73" s="85"/>
      <c r="H73" s="85"/>
      <c r="I73" s="85"/>
      <c r="J73" s="86"/>
      <c r="K73" s="87"/>
      <c r="L73" s="88"/>
      <c r="M73" s="84"/>
      <c r="N73" s="42"/>
      <c r="O73" s="42"/>
    </row>
    <row r="74" spans="2:15" x14ac:dyDescent="0.25">
      <c r="B74" s="55"/>
      <c r="C74" s="53" t="s">
        <v>77</v>
      </c>
      <c r="D74" s="85">
        <v>100</v>
      </c>
      <c r="E74" s="85" t="s">
        <v>100</v>
      </c>
      <c r="F74" s="85">
        <v>1</v>
      </c>
      <c r="G74" s="85" t="s">
        <v>101</v>
      </c>
      <c r="H74" s="85">
        <v>1</v>
      </c>
      <c r="I74" s="85" t="s">
        <v>102</v>
      </c>
      <c r="J74" s="86" t="s">
        <v>93</v>
      </c>
      <c r="K74" s="87">
        <v>44000</v>
      </c>
      <c r="L74" s="88">
        <v>0</v>
      </c>
      <c r="M74" s="84">
        <f>SUM(D74*F74*H74*K74)</f>
        <v>4400000</v>
      </c>
      <c r="N74" s="42"/>
      <c r="O74" s="42"/>
    </row>
    <row r="75" spans="2:15" x14ac:dyDescent="0.25">
      <c r="B75" s="55"/>
      <c r="C75" s="54" t="s">
        <v>79</v>
      </c>
      <c r="D75" s="85"/>
      <c r="E75" s="85"/>
      <c r="F75" s="85"/>
      <c r="G75" s="85"/>
      <c r="H75" s="85"/>
      <c r="I75" s="85"/>
      <c r="J75" s="86"/>
      <c r="K75" s="87"/>
      <c r="L75" s="88"/>
      <c r="M75" s="84"/>
      <c r="N75" s="42"/>
      <c r="O75" s="42"/>
    </row>
    <row r="76" spans="2:15" s="4" customFormat="1" x14ac:dyDescent="0.25">
      <c r="B76" s="46" t="s">
        <v>128</v>
      </c>
      <c r="C76" s="90" t="s">
        <v>129</v>
      </c>
      <c r="D76" s="91"/>
      <c r="E76" s="91"/>
      <c r="F76" s="91"/>
      <c r="G76" s="91"/>
      <c r="H76" s="91"/>
      <c r="I76" s="91"/>
      <c r="J76" s="91"/>
      <c r="K76" s="91"/>
      <c r="L76" s="92"/>
      <c r="M76" s="47">
        <f>SUM(M77,M113)</f>
        <v>7050000</v>
      </c>
      <c r="N76" s="51"/>
      <c r="O76" s="51"/>
    </row>
    <row r="77" spans="2:15" s="4" customFormat="1" x14ac:dyDescent="0.25">
      <c r="B77" s="46" t="s">
        <v>130</v>
      </c>
      <c r="C77" s="90" t="s">
        <v>131</v>
      </c>
      <c r="D77" s="91"/>
      <c r="E77" s="91"/>
      <c r="F77" s="91"/>
      <c r="G77" s="91"/>
      <c r="H77" s="91"/>
      <c r="I77" s="91"/>
      <c r="J77" s="91"/>
      <c r="K77" s="91"/>
      <c r="L77" s="92"/>
      <c r="M77" s="47">
        <f>SUM(M78+M89+M94)</f>
        <v>7050000</v>
      </c>
      <c r="N77" s="51"/>
      <c r="O77" s="51"/>
    </row>
    <row r="78" spans="2:15" s="4" customFormat="1" x14ac:dyDescent="0.25">
      <c r="B78" s="46" t="s">
        <v>132</v>
      </c>
      <c r="C78" s="90" t="s">
        <v>133</v>
      </c>
      <c r="D78" s="91"/>
      <c r="E78" s="91"/>
      <c r="F78" s="91"/>
      <c r="G78" s="91"/>
      <c r="H78" s="91"/>
      <c r="I78" s="91"/>
      <c r="J78" s="91"/>
      <c r="K78" s="91"/>
      <c r="L78" s="92"/>
      <c r="M78" s="72">
        <f>M79</f>
        <v>6950000</v>
      </c>
      <c r="N78" s="51"/>
      <c r="O78" s="51"/>
    </row>
    <row r="79" spans="2:15" x14ac:dyDescent="0.25">
      <c r="B79" s="46"/>
      <c r="C79" s="93" t="s">
        <v>142</v>
      </c>
      <c r="D79" s="93"/>
      <c r="E79" s="93"/>
      <c r="F79" s="93"/>
      <c r="G79" s="93"/>
      <c r="H79" s="93"/>
      <c r="I79" s="93"/>
      <c r="J79" s="93"/>
      <c r="K79" s="93"/>
      <c r="L79" s="93"/>
      <c r="M79" s="72">
        <f>SUM(M81:M88)</f>
        <v>6950000</v>
      </c>
      <c r="N79" s="42">
        <v>16700000</v>
      </c>
      <c r="O79" s="45">
        <f>N79-M79</f>
        <v>9750000</v>
      </c>
    </row>
    <row r="80" spans="2:15" x14ac:dyDescent="0.25">
      <c r="B80" s="46"/>
      <c r="C80" s="93" t="s">
        <v>48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42"/>
      <c r="O80" s="42"/>
    </row>
    <row r="81" spans="2:15" x14ac:dyDescent="0.25">
      <c r="B81" s="55"/>
      <c r="C81" s="73" t="s">
        <v>134</v>
      </c>
      <c r="D81" s="85">
        <v>1</v>
      </c>
      <c r="E81" s="94" t="s">
        <v>100</v>
      </c>
      <c r="F81" s="95"/>
      <c r="G81" s="85">
        <v>1</v>
      </c>
      <c r="H81" s="94" t="s">
        <v>23</v>
      </c>
      <c r="I81" s="95"/>
      <c r="J81" s="98" t="s">
        <v>135</v>
      </c>
      <c r="K81" s="87">
        <v>700000</v>
      </c>
      <c r="L81" s="89">
        <v>0</v>
      </c>
      <c r="M81" s="84">
        <f>SUM(D81*K81)*50%</f>
        <v>350000</v>
      </c>
      <c r="N81" s="42"/>
      <c r="O81" s="42"/>
    </row>
    <row r="82" spans="2:15" x14ac:dyDescent="0.25">
      <c r="B82" s="55"/>
      <c r="C82" s="74" t="s">
        <v>136</v>
      </c>
      <c r="D82" s="85"/>
      <c r="E82" s="96"/>
      <c r="F82" s="97"/>
      <c r="G82" s="85"/>
      <c r="H82" s="96"/>
      <c r="I82" s="97"/>
      <c r="J82" s="86"/>
      <c r="K82" s="87"/>
      <c r="L82" s="89"/>
      <c r="M82" s="84"/>
      <c r="N82" s="42"/>
      <c r="O82" s="42"/>
    </row>
    <row r="83" spans="2:15" x14ac:dyDescent="0.25">
      <c r="B83" s="55"/>
      <c r="C83" s="73" t="s">
        <v>137</v>
      </c>
      <c r="D83" s="85">
        <v>1</v>
      </c>
      <c r="E83" s="94" t="s">
        <v>100</v>
      </c>
      <c r="F83" s="95"/>
      <c r="G83" s="85">
        <v>2</v>
      </c>
      <c r="H83" s="94" t="s">
        <v>138</v>
      </c>
      <c r="I83" s="95"/>
      <c r="J83" s="98" t="s">
        <v>139</v>
      </c>
      <c r="K83" s="87">
        <v>1200000</v>
      </c>
      <c r="L83" s="89">
        <v>0</v>
      </c>
      <c r="M83" s="84">
        <f>SUM(D83*G83*K83)</f>
        <v>2400000</v>
      </c>
      <c r="N83" s="42"/>
      <c r="O83" s="42"/>
    </row>
    <row r="84" spans="2:15" x14ac:dyDescent="0.25">
      <c r="B84" s="55"/>
      <c r="C84" s="74" t="s">
        <v>140</v>
      </c>
      <c r="D84" s="85"/>
      <c r="E84" s="96"/>
      <c r="F84" s="97"/>
      <c r="G84" s="85"/>
      <c r="H84" s="96"/>
      <c r="I84" s="97"/>
      <c r="J84" s="86"/>
      <c r="K84" s="87"/>
      <c r="L84" s="89"/>
      <c r="M84" s="84"/>
      <c r="N84" s="42"/>
      <c r="O84" s="42"/>
    </row>
    <row r="85" spans="2:15" x14ac:dyDescent="0.25">
      <c r="B85" s="55"/>
      <c r="C85" s="73" t="s">
        <v>141</v>
      </c>
      <c r="D85" s="85">
        <v>2</v>
      </c>
      <c r="E85" s="94" t="s">
        <v>100</v>
      </c>
      <c r="F85" s="95"/>
      <c r="G85" s="85">
        <v>2</v>
      </c>
      <c r="H85" s="94" t="s">
        <v>138</v>
      </c>
      <c r="I85" s="95"/>
      <c r="J85" s="98" t="s">
        <v>139</v>
      </c>
      <c r="K85" s="87">
        <v>1000000</v>
      </c>
      <c r="L85" s="89">
        <v>0</v>
      </c>
      <c r="M85" s="84">
        <f>SUM(D85*G85*K85)</f>
        <v>4000000</v>
      </c>
      <c r="N85" s="42"/>
      <c r="O85" s="42"/>
    </row>
    <row r="86" spans="2:15" x14ac:dyDescent="0.25">
      <c r="B86" s="55"/>
      <c r="C86" s="74" t="s">
        <v>140</v>
      </c>
      <c r="D86" s="85"/>
      <c r="E86" s="96"/>
      <c r="F86" s="97"/>
      <c r="G86" s="85"/>
      <c r="H86" s="96"/>
      <c r="I86" s="97"/>
      <c r="J86" s="86"/>
      <c r="K86" s="87"/>
      <c r="L86" s="89"/>
      <c r="M86" s="84"/>
      <c r="N86" s="42"/>
      <c r="O86" s="42"/>
    </row>
    <row r="87" spans="2:15" x14ac:dyDescent="0.25">
      <c r="B87" s="55"/>
      <c r="C87" s="73" t="s">
        <v>166</v>
      </c>
      <c r="D87" s="85">
        <v>1</v>
      </c>
      <c r="E87" s="94" t="s">
        <v>100</v>
      </c>
      <c r="F87" s="95"/>
      <c r="G87" s="85">
        <v>1</v>
      </c>
      <c r="H87" s="94" t="s">
        <v>23</v>
      </c>
      <c r="I87" s="95"/>
      <c r="J87" s="98" t="s">
        <v>167</v>
      </c>
      <c r="K87" s="87">
        <v>400000</v>
      </c>
      <c r="L87" s="89">
        <v>0</v>
      </c>
      <c r="M87" s="84">
        <f>SUM(D87*G87*K87)*50%</f>
        <v>200000</v>
      </c>
      <c r="N87" s="42"/>
      <c r="O87" s="42"/>
    </row>
    <row r="88" spans="2:15" x14ac:dyDescent="0.25">
      <c r="B88" s="55"/>
      <c r="C88" s="74" t="s">
        <v>136</v>
      </c>
      <c r="D88" s="85"/>
      <c r="E88" s="96"/>
      <c r="F88" s="97"/>
      <c r="G88" s="85"/>
      <c r="H88" s="96"/>
      <c r="I88" s="97"/>
      <c r="J88" s="86"/>
      <c r="K88" s="87"/>
      <c r="L88" s="89"/>
      <c r="M88" s="84"/>
      <c r="N88" s="42"/>
      <c r="O88" s="42"/>
    </row>
    <row r="89" spans="2:15" s="4" customFormat="1" x14ac:dyDescent="0.25">
      <c r="B89" s="46" t="s">
        <v>168</v>
      </c>
      <c r="C89" s="90" t="s">
        <v>169</v>
      </c>
      <c r="D89" s="91"/>
      <c r="E89" s="91"/>
      <c r="F89" s="91"/>
      <c r="G89" s="91"/>
      <c r="H89" s="91"/>
      <c r="I89" s="91"/>
      <c r="J89" s="91"/>
      <c r="K89" s="91"/>
      <c r="L89" s="92"/>
      <c r="M89" s="72">
        <f>M90</f>
        <v>100000</v>
      </c>
      <c r="N89" s="51"/>
      <c r="O89" s="51"/>
    </row>
    <row r="90" spans="2:15" x14ac:dyDescent="0.25">
      <c r="B90" s="46"/>
      <c r="C90" s="93" t="s">
        <v>142</v>
      </c>
      <c r="D90" s="93"/>
      <c r="E90" s="93"/>
      <c r="F90" s="93"/>
      <c r="G90" s="93"/>
      <c r="H90" s="93"/>
      <c r="I90" s="93"/>
      <c r="J90" s="93"/>
      <c r="K90" s="93"/>
      <c r="L90" s="93"/>
      <c r="M90" s="72">
        <f>M92</f>
        <v>100000</v>
      </c>
      <c r="N90" s="42">
        <v>16700000</v>
      </c>
      <c r="O90" s="45">
        <f>N90-M90</f>
        <v>16600000</v>
      </c>
    </row>
    <row r="91" spans="2:15" x14ac:dyDescent="0.25">
      <c r="B91" s="46"/>
      <c r="C91" s="93" t="s">
        <v>48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42"/>
      <c r="O91" s="42"/>
    </row>
    <row r="92" spans="2:15" x14ac:dyDescent="0.25">
      <c r="B92" s="55"/>
      <c r="C92" s="73" t="s">
        <v>170</v>
      </c>
      <c r="D92" s="85">
        <v>1</v>
      </c>
      <c r="E92" s="94" t="s">
        <v>100</v>
      </c>
      <c r="F92" s="95"/>
      <c r="G92" s="85">
        <v>1</v>
      </c>
      <c r="H92" s="94" t="s">
        <v>23</v>
      </c>
      <c r="I92" s="95"/>
      <c r="J92" s="98" t="s">
        <v>135</v>
      </c>
      <c r="K92" s="87">
        <v>200000</v>
      </c>
      <c r="L92" s="89">
        <v>0</v>
      </c>
      <c r="M92" s="84">
        <f>SUM(D92*K92)*50%</f>
        <v>100000</v>
      </c>
      <c r="N92" s="42"/>
      <c r="O92" s="42"/>
    </row>
    <row r="93" spans="2:15" x14ac:dyDescent="0.25">
      <c r="B93" s="55"/>
      <c r="C93" s="74" t="s">
        <v>171</v>
      </c>
      <c r="D93" s="85"/>
      <c r="E93" s="96"/>
      <c r="F93" s="97"/>
      <c r="G93" s="85"/>
      <c r="H93" s="96"/>
      <c r="I93" s="97"/>
      <c r="J93" s="86"/>
      <c r="K93" s="87"/>
      <c r="L93" s="89"/>
      <c r="M93" s="84"/>
      <c r="N93" s="42"/>
      <c r="O93" s="42"/>
    </row>
    <row r="94" spans="2:15" x14ac:dyDescent="0.25">
      <c r="B94" s="46" t="s">
        <v>146</v>
      </c>
      <c r="C94" s="93" t="s">
        <v>147</v>
      </c>
      <c r="D94" s="93"/>
      <c r="E94" s="93"/>
      <c r="F94" s="93"/>
      <c r="G94" s="93"/>
      <c r="H94" s="93"/>
      <c r="I94" s="93"/>
      <c r="J94" s="93"/>
      <c r="K94" s="93"/>
      <c r="L94" s="93"/>
      <c r="M94" s="72">
        <f>SUM(M95)</f>
        <v>0</v>
      </c>
      <c r="N94" s="42"/>
      <c r="O94" s="42"/>
    </row>
    <row r="95" spans="2:15" ht="30" x14ac:dyDescent="0.25">
      <c r="B95" s="55"/>
      <c r="C95" s="73" t="s">
        <v>148</v>
      </c>
      <c r="D95" s="76">
        <v>100</v>
      </c>
      <c r="E95" s="58" t="s">
        <v>100</v>
      </c>
      <c r="F95" s="58">
        <v>0</v>
      </c>
      <c r="G95" s="58" t="s">
        <v>149</v>
      </c>
      <c r="H95" s="58"/>
      <c r="I95" s="59"/>
      <c r="J95" s="98" t="s">
        <v>150</v>
      </c>
      <c r="K95" s="87">
        <v>240000</v>
      </c>
      <c r="L95" s="89">
        <v>0</v>
      </c>
      <c r="M95" s="84">
        <f>SUM(D95*K95*F95)</f>
        <v>0</v>
      </c>
      <c r="N95" s="42"/>
      <c r="O95" s="42"/>
    </row>
    <row r="96" spans="2:15" x14ac:dyDescent="0.25">
      <c r="B96" s="55"/>
      <c r="C96" s="74" t="s">
        <v>151</v>
      </c>
      <c r="D96" s="77"/>
      <c r="E96" s="78"/>
      <c r="F96" s="78"/>
      <c r="G96" s="78"/>
      <c r="H96" s="78"/>
      <c r="I96" s="79"/>
      <c r="J96" s="86"/>
      <c r="K96" s="87"/>
      <c r="L96" s="89"/>
      <c r="M96" s="84"/>
      <c r="N96" s="42"/>
      <c r="O96" s="42"/>
    </row>
    <row r="97" spans="2:15" s="4" customFormat="1" x14ac:dyDescent="0.25">
      <c r="B97" s="46" t="s">
        <v>80</v>
      </c>
      <c r="C97" s="90" t="s">
        <v>83</v>
      </c>
      <c r="D97" s="91"/>
      <c r="E97" s="91"/>
      <c r="F97" s="91"/>
      <c r="G97" s="91"/>
      <c r="H97" s="91"/>
      <c r="I97" s="91"/>
      <c r="J97" s="91"/>
      <c r="K97" s="91"/>
      <c r="L97" s="92"/>
      <c r="M97" s="47">
        <f>SUM(M98)</f>
        <v>0</v>
      </c>
      <c r="N97" s="51"/>
      <c r="O97" s="51"/>
    </row>
    <row r="98" spans="2:15" s="4" customFormat="1" x14ac:dyDescent="0.25">
      <c r="B98" s="46" t="s">
        <v>81</v>
      </c>
      <c r="C98" s="90" t="s">
        <v>84</v>
      </c>
      <c r="D98" s="91"/>
      <c r="E98" s="91"/>
      <c r="F98" s="91"/>
      <c r="G98" s="91"/>
      <c r="H98" s="91"/>
      <c r="I98" s="91"/>
      <c r="J98" s="91"/>
      <c r="K98" s="91"/>
      <c r="L98" s="92"/>
      <c r="M98" s="47">
        <f>SUM(M99)</f>
        <v>0</v>
      </c>
      <c r="N98" s="51"/>
      <c r="O98" s="51"/>
    </row>
    <row r="99" spans="2:15" s="4" customFormat="1" x14ac:dyDescent="0.25">
      <c r="B99" s="46" t="s">
        <v>82</v>
      </c>
      <c r="C99" s="90" t="s">
        <v>85</v>
      </c>
      <c r="D99" s="91"/>
      <c r="E99" s="91"/>
      <c r="F99" s="91"/>
      <c r="G99" s="91"/>
      <c r="H99" s="91"/>
      <c r="I99" s="91"/>
      <c r="J99" s="91"/>
      <c r="K99" s="91"/>
      <c r="L99" s="92"/>
      <c r="M99" s="47">
        <f>SUM(M100)</f>
        <v>0</v>
      </c>
      <c r="N99" s="51"/>
      <c r="O99" s="51"/>
    </row>
    <row r="100" spans="2:15" s="4" customFormat="1" ht="30.75" customHeight="1" x14ac:dyDescent="0.25">
      <c r="B100" s="46"/>
      <c r="C100" s="144" t="s">
        <v>163</v>
      </c>
      <c r="D100" s="145"/>
      <c r="E100" s="145"/>
      <c r="F100" s="145"/>
      <c r="G100" s="145"/>
      <c r="H100" s="145"/>
      <c r="I100" s="145"/>
      <c r="J100" s="145"/>
      <c r="K100" s="145"/>
      <c r="L100" s="146"/>
      <c r="M100" s="47">
        <f>SUM(M102:M105)</f>
        <v>0</v>
      </c>
      <c r="N100" s="51"/>
      <c r="O100" s="51"/>
    </row>
    <row r="101" spans="2:15" x14ac:dyDescent="0.25">
      <c r="B101" s="55"/>
      <c r="C101" s="90" t="s">
        <v>48</v>
      </c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N101" s="42"/>
      <c r="O101" s="42"/>
    </row>
    <row r="102" spans="2:15" x14ac:dyDescent="0.25">
      <c r="B102" s="55"/>
      <c r="C102" s="53" t="s">
        <v>107</v>
      </c>
      <c r="D102" s="85">
        <v>3</v>
      </c>
      <c r="E102" s="85" t="s">
        <v>100</v>
      </c>
      <c r="F102" s="85">
        <v>1</v>
      </c>
      <c r="G102" s="85" t="s">
        <v>101</v>
      </c>
      <c r="H102" s="85">
        <v>0</v>
      </c>
      <c r="I102" s="85" t="s">
        <v>102</v>
      </c>
      <c r="J102" s="86" t="s">
        <v>94</v>
      </c>
      <c r="K102" s="87">
        <v>650000</v>
      </c>
      <c r="L102" s="88">
        <v>0</v>
      </c>
      <c r="M102" s="84">
        <f>SUM(D102*F102*H102*K102)</f>
        <v>0</v>
      </c>
      <c r="N102" s="42"/>
      <c r="O102" s="42"/>
    </row>
    <row r="103" spans="2:15" x14ac:dyDescent="0.25">
      <c r="B103" s="55"/>
      <c r="C103" s="54" t="s">
        <v>86</v>
      </c>
      <c r="D103" s="85"/>
      <c r="E103" s="85"/>
      <c r="F103" s="85"/>
      <c r="G103" s="85"/>
      <c r="H103" s="85"/>
      <c r="I103" s="85"/>
      <c r="J103" s="86"/>
      <c r="K103" s="87"/>
      <c r="L103" s="88"/>
      <c r="M103" s="84"/>
      <c r="N103" s="42"/>
      <c r="O103" s="42"/>
    </row>
    <row r="104" spans="2:15" x14ac:dyDescent="0.25">
      <c r="B104" s="55"/>
      <c r="C104" s="53" t="s">
        <v>87</v>
      </c>
      <c r="D104" s="85">
        <v>3</v>
      </c>
      <c r="E104" s="85" t="s">
        <v>100</v>
      </c>
      <c r="F104" s="85">
        <v>2</v>
      </c>
      <c r="G104" s="85" t="s">
        <v>101</v>
      </c>
      <c r="H104" s="85">
        <v>0</v>
      </c>
      <c r="I104" s="85" t="s">
        <v>102</v>
      </c>
      <c r="J104" s="86" t="s">
        <v>94</v>
      </c>
      <c r="K104" s="87">
        <v>380000</v>
      </c>
      <c r="L104" s="88">
        <v>0</v>
      </c>
      <c r="M104" s="84">
        <f>SUM(D104*F104*H104*K104)</f>
        <v>0</v>
      </c>
      <c r="N104" s="42"/>
      <c r="O104" s="42"/>
    </row>
    <row r="105" spans="2:15" x14ac:dyDescent="0.25">
      <c r="B105" s="55"/>
      <c r="C105" s="54" t="s">
        <v>88</v>
      </c>
      <c r="D105" s="85"/>
      <c r="E105" s="85"/>
      <c r="F105" s="85"/>
      <c r="G105" s="85"/>
      <c r="H105" s="85"/>
      <c r="I105" s="85"/>
      <c r="J105" s="86"/>
      <c r="K105" s="87"/>
      <c r="L105" s="88"/>
      <c r="M105" s="84"/>
      <c r="N105" s="42"/>
      <c r="O105" s="42"/>
    </row>
    <row r="106" spans="2:15" s="4" customFormat="1" x14ac:dyDescent="0.25">
      <c r="B106" s="156" t="s">
        <v>95</v>
      </c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47">
        <f>M33</f>
        <v>19122000</v>
      </c>
      <c r="N106" s="51"/>
      <c r="O106" s="51"/>
    </row>
    <row r="107" spans="2:15" x14ac:dyDescent="0.25">
      <c r="B107" s="56"/>
      <c r="C107" s="57"/>
      <c r="D107" s="58"/>
      <c r="E107" s="58"/>
      <c r="F107" s="58"/>
      <c r="G107" s="58"/>
      <c r="H107" s="58"/>
      <c r="I107" s="59"/>
      <c r="J107" s="94" t="s">
        <v>96</v>
      </c>
      <c r="K107" s="142"/>
      <c r="L107" s="142"/>
      <c r="M107" s="95"/>
      <c r="N107" s="42"/>
      <c r="O107" s="42"/>
    </row>
    <row r="108" spans="2:15" x14ac:dyDescent="0.25">
      <c r="B108" s="60"/>
      <c r="C108" s="61"/>
      <c r="D108" s="62"/>
      <c r="E108" s="62"/>
      <c r="F108" s="62"/>
      <c r="G108" s="62"/>
      <c r="H108" s="62"/>
      <c r="I108" s="63"/>
      <c r="J108" s="147" t="s">
        <v>144</v>
      </c>
      <c r="K108" s="148"/>
      <c r="L108" s="148"/>
      <c r="M108" s="149"/>
      <c r="N108" s="42"/>
      <c r="O108" s="42"/>
    </row>
    <row r="109" spans="2:15" x14ac:dyDescent="0.25">
      <c r="B109" s="18"/>
      <c r="C109" s="19"/>
      <c r="D109" s="20"/>
      <c r="E109" s="20"/>
      <c r="F109" s="20"/>
      <c r="G109" s="20"/>
      <c r="H109" s="20"/>
      <c r="I109" s="21"/>
      <c r="J109" s="39"/>
      <c r="K109" s="26"/>
      <c r="L109" s="20"/>
      <c r="M109" s="32"/>
    </row>
    <row r="110" spans="2:15" x14ac:dyDescent="0.25">
      <c r="B110" s="18"/>
      <c r="C110" s="19"/>
      <c r="D110" s="20"/>
      <c r="E110" s="20"/>
      <c r="F110" s="20"/>
      <c r="G110" s="20"/>
      <c r="H110" s="20"/>
      <c r="I110" s="21"/>
      <c r="J110" s="39"/>
      <c r="K110" s="26"/>
      <c r="L110" s="20"/>
      <c r="M110" s="32"/>
    </row>
    <row r="111" spans="2:15" x14ac:dyDescent="0.25">
      <c r="B111" s="18"/>
      <c r="C111" s="19"/>
      <c r="D111" s="20"/>
      <c r="E111" s="20"/>
      <c r="F111" s="20"/>
      <c r="G111" s="20"/>
      <c r="H111" s="20"/>
      <c r="I111" s="21"/>
      <c r="J111" s="39"/>
      <c r="K111" s="26"/>
      <c r="L111" s="20"/>
      <c r="M111" s="32"/>
    </row>
    <row r="112" spans="2:15" x14ac:dyDescent="0.25">
      <c r="B112" s="18"/>
      <c r="C112" s="19"/>
      <c r="D112" s="20"/>
      <c r="E112" s="20"/>
      <c r="F112" s="20"/>
      <c r="G112" s="20"/>
      <c r="H112" s="20"/>
      <c r="I112" s="21"/>
      <c r="J112" s="39"/>
      <c r="K112" s="26"/>
      <c r="L112" s="20"/>
      <c r="M112" s="32"/>
    </row>
    <row r="113" spans="2:13" x14ac:dyDescent="0.25">
      <c r="B113" s="18"/>
      <c r="C113" s="19"/>
      <c r="D113" s="20"/>
      <c r="E113" s="20"/>
      <c r="F113" s="20"/>
      <c r="G113" s="20"/>
      <c r="H113" s="20"/>
      <c r="I113" s="21"/>
      <c r="J113" s="150" t="s">
        <v>154</v>
      </c>
      <c r="K113" s="151"/>
      <c r="L113" s="151"/>
      <c r="M113" s="152"/>
    </row>
    <row r="114" spans="2:13" x14ac:dyDescent="0.25">
      <c r="B114" s="22"/>
      <c r="C114" s="23"/>
      <c r="D114" s="24"/>
      <c r="E114" s="24"/>
      <c r="F114" s="24"/>
      <c r="G114" s="24"/>
      <c r="H114" s="24"/>
      <c r="I114" s="25"/>
      <c r="J114" s="153" t="s">
        <v>155</v>
      </c>
      <c r="K114" s="154"/>
      <c r="L114" s="154"/>
      <c r="M114" s="155"/>
    </row>
    <row r="115" spans="2:13" x14ac:dyDescent="0.25">
      <c r="M115" s="33"/>
    </row>
    <row r="116" spans="2:13" x14ac:dyDescent="0.25">
      <c r="M116" s="33"/>
    </row>
    <row r="117" spans="2:13" x14ac:dyDescent="0.25">
      <c r="M117" s="33"/>
    </row>
    <row r="118" spans="2:13" x14ac:dyDescent="0.25">
      <c r="M118" s="33"/>
    </row>
    <row r="119" spans="2:13" x14ac:dyDescent="0.25">
      <c r="M119" s="33"/>
    </row>
    <row r="120" spans="2:13" x14ac:dyDescent="0.25">
      <c r="M120" s="33"/>
    </row>
    <row r="121" spans="2:13" x14ac:dyDescent="0.25">
      <c r="M121" s="33"/>
    </row>
    <row r="122" spans="2:13" x14ac:dyDescent="0.25">
      <c r="M122" s="33"/>
    </row>
    <row r="123" spans="2:13" x14ac:dyDescent="0.25">
      <c r="M123" s="33"/>
    </row>
    <row r="124" spans="2:13" x14ac:dyDescent="0.25">
      <c r="M124" s="33"/>
    </row>
    <row r="125" spans="2:13" x14ac:dyDescent="0.25">
      <c r="M125" s="33"/>
    </row>
    <row r="126" spans="2:13" x14ac:dyDescent="0.25">
      <c r="M126" s="33"/>
    </row>
    <row r="127" spans="2:13" x14ac:dyDescent="0.25">
      <c r="D127"/>
      <c r="E127"/>
      <c r="F127"/>
      <c r="G127"/>
      <c r="H127"/>
      <c r="I127"/>
      <c r="J127"/>
      <c r="K127"/>
      <c r="M127" s="33"/>
    </row>
    <row r="128" spans="2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3"/>
    </row>
    <row r="331" spans="4:13" x14ac:dyDescent="0.25">
      <c r="D331"/>
      <c r="E331"/>
      <c r="F331"/>
      <c r="G331"/>
      <c r="H331"/>
      <c r="I331"/>
      <c r="J331"/>
      <c r="K331"/>
      <c r="M331" s="33"/>
    </row>
    <row r="332" spans="4:13" x14ac:dyDescent="0.25">
      <c r="D332"/>
      <c r="E332"/>
      <c r="F332"/>
      <c r="G332"/>
      <c r="H332"/>
      <c r="I332"/>
      <c r="J332"/>
      <c r="K332"/>
      <c r="M332" s="33"/>
    </row>
    <row r="333" spans="4:13" x14ac:dyDescent="0.25">
      <c r="D333"/>
      <c r="E333"/>
      <c r="F333"/>
      <c r="G333"/>
      <c r="H333"/>
      <c r="I333"/>
      <c r="J333"/>
      <c r="K333"/>
      <c r="M333" s="33"/>
    </row>
    <row r="334" spans="4:13" x14ac:dyDescent="0.25">
      <c r="D334"/>
      <c r="E334"/>
      <c r="F334"/>
      <c r="G334"/>
      <c r="H334"/>
      <c r="I334"/>
      <c r="J334"/>
      <c r="K334"/>
      <c r="M334" s="33"/>
    </row>
    <row r="335" spans="4:13" x14ac:dyDescent="0.25">
      <c r="D335"/>
      <c r="E335"/>
      <c r="F335"/>
      <c r="G335"/>
      <c r="H335"/>
      <c r="I335"/>
      <c r="J335"/>
      <c r="K335"/>
      <c r="M335" s="33"/>
    </row>
    <row r="336" spans="4:13" x14ac:dyDescent="0.25">
      <c r="D336"/>
      <c r="E336"/>
      <c r="F336"/>
      <c r="G336"/>
      <c r="H336"/>
      <c r="I336"/>
      <c r="J336"/>
      <c r="K336"/>
      <c r="M336" s="33"/>
    </row>
    <row r="337" spans="4:13" x14ac:dyDescent="0.25">
      <c r="D337"/>
      <c r="E337"/>
      <c r="F337"/>
      <c r="G337"/>
      <c r="H337"/>
      <c r="I337"/>
      <c r="J337"/>
      <c r="K337"/>
      <c r="M337" s="33"/>
    </row>
    <row r="338" spans="4:13" x14ac:dyDescent="0.25">
      <c r="D338"/>
      <c r="E338"/>
      <c r="F338"/>
      <c r="G338"/>
      <c r="H338"/>
      <c r="I338"/>
      <c r="J338"/>
      <c r="K338"/>
      <c r="M338" s="33"/>
    </row>
    <row r="339" spans="4:13" x14ac:dyDescent="0.25">
      <c r="D339"/>
      <c r="E339"/>
      <c r="F339"/>
      <c r="G339"/>
      <c r="H339"/>
      <c r="I339"/>
      <c r="J339"/>
      <c r="K339"/>
      <c r="M339" s="33"/>
    </row>
    <row r="340" spans="4:13" x14ac:dyDescent="0.25">
      <c r="D340"/>
      <c r="E340"/>
      <c r="F340"/>
      <c r="G340"/>
      <c r="H340"/>
      <c r="I340"/>
      <c r="J340"/>
      <c r="K340"/>
      <c r="M340" s="33"/>
    </row>
    <row r="341" spans="4:13" x14ac:dyDescent="0.25">
      <c r="D341"/>
      <c r="E341"/>
      <c r="F341"/>
      <c r="G341"/>
      <c r="H341"/>
      <c r="I341"/>
      <c r="J341"/>
      <c r="K341"/>
      <c r="M341" s="33"/>
    </row>
    <row r="342" spans="4:13" x14ac:dyDescent="0.25">
      <c r="D342"/>
      <c r="E342"/>
      <c r="F342"/>
      <c r="G342"/>
      <c r="H342"/>
      <c r="I342"/>
      <c r="J342"/>
      <c r="K342"/>
      <c r="M342" s="33"/>
    </row>
    <row r="343" spans="4:13" x14ac:dyDescent="0.25">
      <c r="D343"/>
      <c r="E343"/>
      <c r="F343"/>
      <c r="G343"/>
      <c r="H343"/>
      <c r="I343"/>
      <c r="J343"/>
      <c r="K343"/>
      <c r="M343" s="33"/>
    </row>
    <row r="344" spans="4:13" x14ac:dyDescent="0.25">
      <c r="D344"/>
      <c r="E344"/>
      <c r="F344"/>
      <c r="G344"/>
      <c r="H344"/>
      <c r="I344"/>
      <c r="J344"/>
      <c r="K344"/>
      <c r="M344" s="33"/>
    </row>
    <row r="345" spans="4:13" x14ac:dyDescent="0.25">
      <c r="D345"/>
      <c r="E345"/>
      <c r="F345"/>
      <c r="G345"/>
      <c r="H345"/>
      <c r="I345"/>
      <c r="J345"/>
      <c r="K345"/>
      <c r="M345" s="33"/>
    </row>
    <row r="346" spans="4:13" x14ac:dyDescent="0.25">
      <c r="D346"/>
      <c r="E346"/>
      <c r="F346"/>
      <c r="G346"/>
      <c r="H346"/>
      <c r="I346"/>
      <c r="J346"/>
      <c r="K346"/>
      <c r="M346" s="33"/>
    </row>
    <row r="347" spans="4:13" x14ac:dyDescent="0.25">
      <c r="D347"/>
      <c r="E347"/>
      <c r="F347"/>
      <c r="G347"/>
      <c r="H347"/>
      <c r="I347"/>
      <c r="J347"/>
      <c r="K347"/>
      <c r="M347" s="33"/>
    </row>
    <row r="348" spans="4:13" x14ac:dyDescent="0.25">
      <c r="D348"/>
      <c r="E348"/>
      <c r="F348"/>
      <c r="G348"/>
      <c r="H348"/>
      <c r="I348"/>
      <c r="J348"/>
      <c r="K348"/>
      <c r="M348" s="33"/>
    </row>
    <row r="349" spans="4:13" x14ac:dyDescent="0.25">
      <c r="D349"/>
      <c r="E349"/>
      <c r="F349"/>
      <c r="G349"/>
      <c r="H349"/>
      <c r="I349"/>
      <c r="J349"/>
      <c r="K349"/>
      <c r="M349" s="33"/>
    </row>
    <row r="350" spans="4:13" x14ac:dyDescent="0.25">
      <c r="D350"/>
      <c r="E350"/>
      <c r="F350"/>
      <c r="G350"/>
      <c r="H350"/>
      <c r="I350"/>
      <c r="J350"/>
      <c r="K350"/>
      <c r="M350" s="34"/>
    </row>
    <row r="351" spans="4:13" x14ac:dyDescent="0.25">
      <c r="D351"/>
      <c r="E351"/>
      <c r="F351"/>
      <c r="G351"/>
      <c r="H351"/>
      <c r="I351"/>
      <c r="J351"/>
      <c r="K351"/>
      <c r="M351" s="34"/>
    </row>
    <row r="352" spans="4:13" x14ac:dyDescent="0.25">
      <c r="D352"/>
      <c r="E352"/>
      <c r="F352"/>
      <c r="G352"/>
      <c r="H352"/>
      <c r="I352"/>
      <c r="J352"/>
      <c r="K352"/>
      <c r="M352" s="34"/>
    </row>
    <row r="353" spans="4:13" x14ac:dyDescent="0.25">
      <c r="D353"/>
      <c r="E353"/>
      <c r="F353"/>
      <c r="G353"/>
      <c r="H353"/>
      <c r="I353"/>
      <c r="J353"/>
      <c r="K353"/>
      <c r="M353" s="34"/>
    </row>
    <row r="354" spans="4:13" x14ac:dyDescent="0.25">
      <c r="D354"/>
      <c r="E354"/>
      <c r="F354"/>
      <c r="G354"/>
      <c r="H354"/>
      <c r="I354"/>
      <c r="J354"/>
      <c r="K354"/>
      <c r="M354" s="34"/>
    </row>
    <row r="355" spans="4:13" x14ac:dyDescent="0.25">
      <c r="D355"/>
      <c r="E355"/>
      <c r="F355"/>
      <c r="G355"/>
      <c r="H355"/>
      <c r="I355"/>
      <c r="J355"/>
      <c r="K355"/>
      <c r="M355" s="34"/>
    </row>
    <row r="356" spans="4:13" x14ac:dyDescent="0.25">
      <c r="D356"/>
      <c r="E356"/>
      <c r="F356"/>
      <c r="G356"/>
      <c r="H356"/>
      <c r="I356"/>
      <c r="J356"/>
      <c r="K356"/>
      <c r="M356" s="34"/>
    </row>
  </sheetData>
  <mergeCells count="207">
    <mergeCell ref="J108:M108"/>
    <mergeCell ref="J113:M113"/>
    <mergeCell ref="J114:M114"/>
    <mergeCell ref="B106:L106"/>
    <mergeCell ref="J107:M107"/>
    <mergeCell ref="J104:J105"/>
    <mergeCell ref="K104:K105"/>
    <mergeCell ref="L104:L105"/>
    <mergeCell ref="M104:M105"/>
    <mergeCell ref="J102:J103"/>
    <mergeCell ref="K102:K103"/>
    <mergeCell ref="L102:L103"/>
    <mergeCell ref="M102:M103"/>
    <mergeCell ref="D104:D105"/>
    <mergeCell ref="E104:E105"/>
    <mergeCell ref="F104:F105"/>
    <mergeCell ref="G104:G105"/>
    <mergeCell ref="H104:H105"/>
    <mergeCell ref="I104:I105"/>
    <mergeCell ref="D102:D103"/>
    <mergeCell ref="E102:E103"/>
    <mergeCell ref="F102:F103"/>
    <mergeCell ref="G102:G103"/>
    <mergeCell ref="H102:H103"/>
    <mergeCell ref="I102:I103"/>
    <mergeCell ref="C100:L100"/>
    <mergeCell ref="C101:M101"/>
    <mergeCell ref="M69:M70"/>
    <mergeCell ref="C97:L97"/>
    <mergeCell ref="C98:L98"/>
    <mergeCell ref="C99:L99"/>
    <mergeCell ref="M67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76:L76"/>
    <mergeCell ref="C77:L77"/>
    <mergeCell ref="C78:L78"/>
    <mergeCell ref="C94:L94"/>
    <mergeCell ref="J95:J96"/>
    <mergeCell ref="K95:K96"/>
    <mergeCell ref="L95:L96"/>
    <mergeCell ref="M95:M96"/>
    <mergeCell ref="C65:L65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D61:I62"/>
    <mergeCell ref="J61:J62"/>
    <mergeCell ref="K61:K62"/>
    <mergeCell ref="L61:L62"/>
    <mergeCell ref="M61:M62"/>
    <mergeCell ref="D63:I64"/>
    <mergeCell ref="J63:J64"/>
    <mergeCell ref="K63:K64"/>
    <mergeCell ref="L63:L64"/>
    <mergeCell ref="M63:M64"/>
    <mergeCell ref="D58:I59"/>
    <mergeCell ref="J58:J59"/>
    <mergeCell ref="K58:K59"/>
    <mergeCell ref="L58:L59"/>
    <mergeCell ref="M58:M59"/>
    <mergeCell ref="C60:L60"/>
    <mergeCell ref="D55:I56"/>
    <mergeCell ref="J55:J56"/>
    <mergeCell ref="K55:K56"/>
    <mergeCell ref="L55:L56"/>
    <mergeCell ref="M55:M56"/>
    <mergeCell ref="C57:L57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C50:L50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D30:L30"/>
    <mergeCell ref="C33:L33"/>
    <mergeCell ref="C34:L34"/>
    <mergeCell ref="D48:I49"/>
    <mergeCell ref="J48:J49"/>
    <mergeCell ref="K48:K49"/>
    <mergeCell ref="L48:L49"/>
    <mergeCell ref="M48:M49"/>
    <mergeCell ref="D41:I42"/>
    <mergeCell ref="J41:J42"/>
    <mergeCell ref="K41:K42"/>
    <mergeCell ref="L41:L42"/>
    <mergeCell ref="M41:M42"/>
    <mergeCell ref="C43:L43"/>
    <mergeCell ref="K83:K84"/>
    <mergeCell ref="C35:L35"/>
    <mergeCell ref="C36:L36"/>
    <mergeCell ref="C37:L37"/>
    <mergeCell ref="C38:L38"/>
    <mergeCell ref="C39:M39"/>
    <mergeCell ref="C40:M40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23:L23"/>
    <mergeCell ref="C24:L24"/>
    <mergeCell ref="C26:L26"/>
    <mergeCell ref="B28:M28"/>
    <mergeCell ref="B29:M29"/>
    <mergeCell ref="B30:B32"/>
    <mergeCell ref="C30:C32"/>
    <mergeCell ref="L83:L84"/>
    <mergeCell ref="M83:M84"/>
    <mergeCell ref="M30:M32"/>
    <mergeCell ref="D31:I31"/>
    <mergeCell ref="C25:L25"/>
    <mergeCell ref="D85:D86"/>
    <mergeCell ref="E85:F86"/>
    <mergeCell ref="G85:G86"/>
    <mergeCell ref="H85:I86"/>
    <mergeCell ref="J85:J86"/>
    <mergeCell ref="K85:K86"/>
    <mergeCell ref="L85:L86"/>
    <mergeCell ref="M85:M86"/>
    <mergeCell ref="C79:L79"/>
    <mergeCell ref="C80:M80"/>
    <mergeCell ref="J81:J82"/>
    <mergeCell ref="K81:K82"/>
    <mergeCell ref="L81:L82"/>
    <mergeCell ref="M81:M82"/>
    <mergeCell ref="D83:D84"/>
    <mergeCell ref="E83:F84"/>
    <mergeCell ref="G83:G84"/>
    <mergeCell ref="H83:I84"/>
    <mergeCell ref="J83:J84"/>
    <mergeCell ref="D81:D82"/>
    <mergeCell ref="E81:F82"/>
    <mergeCell ref="G81:G82"/>
    <mergeCell ref="H81:I82"/>
    <mergeCell ref="D87:D88"/>
    <mergeCell ref="E87:F88"/>
    <mergeCell ref="G87:G88"/>
    <mergeCell ref="H87:I88"/>
    <mergeCell ref="J87:J88"/>
    <mergeCell ref="K87:K88"/>
    <mergeCell ref="L87:L88"/>
    <mergeCell ref="M87:M88"/>
    <mergeCell ref="C89:L89"/>
    <mergeCell ref="C90:L90"/>
    <mergeCell ref="C91:M91"/>
    <mergeCell ref="D92:D93"/>
    <mergeCell ref="E92:F93"/>
    <mergeCell ref="G92:G93"/>
    <mergeCell ref="H92:I93"/>
    <mergeCell ref="J92:J93"/>
    <mergeCell ref="K92:K93"/>
    <mergeCell ref="L92:L93"/>
    <mergeCell ref="M92:M93"/>
    <mergeCell ref="M72:M73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r:id="rId1"/>
  <rowBreaks count="1" manualBreakCount="1">
    <brk id="96" min="1" max="12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zoomScale="90" zoomScaleNormal="100" zoomScaleSheetLayoutView="90" workbookViewId="0">
      <selection activeCell="B2" sqref="B2:M2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9.140625" style="8"/>
    <col min="12" max="12" width="9.140625" style="6"/>
    <col min="13" max="13" width="15.28515625" style="6" customWidth="1"/>
  </cols>
  <sheetData>
    <row r="1" spans="2:18" x14ac:dyDescent="0.25">
      <c r="B1" s="105" t="s">
        <v>17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2:18" x14ac:dyDescent="0.25">
      <c r="B2" s="106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3.75" customHeight="1" x14ac:dyDescent="0.25"/>
    <row r="4" spans="2:18" x14ac:dyDescent="0.25">
      <c r="B4" s="107" t="s">
        <v>125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2:18" ht="5.25" customHeight="1" x14ac:dyDescent="0.25">
      <c r="B5" s="2"/>
      <c r="C5" s="2"/>
      <c r="D5" s="69"/>
      <c r="E5" s="69"/>
      <c r="F5" s="69"/>
      <c r="G5" s="69"/>
      <c r="H5" s="69"/>
      <c r="I5" s="69"/>
      <c r="J5" s="69"/>
      <c r="K5" s="9"/>
      <c r="L5" s="69"/>
      <c r="M5" s="69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160</v>
      </c>
    </row>
    <row r="12" spans="2:18" x14ac:dyDescent="0.25">
      <c r="B12" t="s">
        <v>25</v>
      </c>
      <c r="C12" s="3" t="s">
        <v>115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116</v>
      </c>
      <c r="C16" s="41">
        <v>0</v>
      </c>
      <c r="R16" t="s">
        <v>103</v>
      </c>
    </row>
    <row r="17" spans="2:18" x14ac:dyDescent="0.25">
      <c r="B17" t="s">
        <v>126</v>
      </c>
      <c r="C17" s="41">
        <f>M23</f>
        <v>5734000</v>
      </c>
    </row>
    <row r="18" spans="2:18" x14ac:dyDescent="0.25">
      <c r="B18" t="s">
        <v>127</v>
      </c>
      <c r="C18" s="41">
        <f>C17+(C17*10%)</f>
        <v>6307400</v>
      </c>
      <c r="R18" t="s">
        <v>98</v>
      </c>
    </row>
    <row r="19" spans="2:18" ht="5.25" customHeight="1" x14ac:dyDescent="0.25"/>
    <row r="20" spans="2:18" x14ac:dyDescent="0.25">
      <c r="B20" s="110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2:18" x14ac:dyDescent="0.25">
      <c r="B21" s="65" t="s">
        <v>9</v>
      </c>
      <c r="C21" s="107" t="s">
        <v>15</v>
      </c>
      <c r="D21" s="108"/>
      <c r="E21" s="108"/>
      <c r="F21" s="108"/>
      <c r="G21" s="108"/>
      <c r="H21" s="108"/>
      <c r="I21" s="108"/>
      <c r="J21" s="108"/>
      <c r="K21" s="108"/>
      <c r="L21" s="109"/>
      <c r="M21" s="70" t="s">
        <v>16</v>
      </c>
    </row>
    <row r="22" spans="2:18" x14ac:dyDescent="0.25">
      <c r="B22" s="1" t="s">
        <v>10</v>
      </c>
      <c r="C22" s="111" t="str">
        <f>'01'!C22:L22</f>
        <v>Persentase ketercapaian penunjang urusan pemerintahan daerah provinsi</v>
      </c>
      <c r="D22" s="112"/>
      <c r="E22" s="112"/>
      <c r="F22" s="112"/>
      <c r="G22" s="112"/>
      <c r="H22" s="112"/>
      <c r="I22" s="112"/>
      <c r="J22" s="112"/>
      <c r="K22" s="112"/>
      <c r="L22" s="113"/>
      <c r="M22" s="27">
        <f>'01'!M22</f>
        <v>1</v>
      </c>
    </row>
    <row r="23" spans="2:18" x14ac:dyDescent="0.25">
      <c r="B23" s="1" t="s">
        <v>11</v>
      </c>
      <c r="C23" s="111" t="s">
        <v>14</v>
      </c>
      <c r="D23" s="112"/>
      <c r="E23" s="112"/>
      <c r="F23" s="112"/>
      <c r="G23" s="112"/>
      <c r="H23" s="112"/>
      <c r="I23" s="112"/>
      <c r="J23" s="112"/>
      <c r="K23" s="112"/>
      <c r="L23" s="113"/>
      <c r="M23" s="28">
        <f>M32</f>
        <v>5734000</v>
      </c>
    </row>
    <row r="24" spans="2:18" x14ac:dyDescent="0.25">
      <c r="B24" s="1" t="s">
        <v>13</v>
      </c>
      <c r="C24" s="111" t="s">
        <v>164</v>
      </c>
      <c r="D24" s="112"/>
      <c r="E24" s="112"/>
      <c r="F24" s="112"/>
      <c r="G24" s="112"/>
      <c r="H24" s="112"/>
      <c r="I24" s="112"/>
      <c r="J24" s="112"/>
      <c r="K24" s="112"/>
      <c r="L24" s="113"/>
      <c r="M24" s="29" t="s">
        <v>159</v>
      </c>
    </row>
    <row r="25" spans="2:18" ht="14.25" customHeight="1" x14ac:dyDescent="0.25">
      <c r="B25" s="1" t="s">
        <v>12</v>
      </c>
      <c r="C25" s="111" t="str">
        <f>'01'!C26:L26</f>
        <v>Terlaksananya Perencanaan, Penganggaran, dan Evaluasi Kinerja Perangkat Daerah</v>
      </c>
      <c r="D25" s="112"/>
      <c r="E25" s="112"/>
      <c r="F25" s="112"/>
      <c r="G25" s="112"/>
      <c r="H25" s="112"/>
      <c r="I25" s="112"/>
      <c r="J25" s="112"/>
      <c r="K25" s="112"/>
      <c r="L25" s="113"/>
      <c r="M25" s="27" t="str">
        <f>'01'!M26</f>
        <v>12 Bulan</v>
      </c>
    </row>
    <row r="26" spans="2:18" ht="4.5" customHeight="1" x14ac:dyDescent="0.25"/>
    <row r="27" spans="2:18" ht="16.5" customHeight="1" x14ac:dyDescent="0.25">
      <c r="B27" s="110" t="s">
        <v>110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2:18" ht="3.75" customHeight="1" x14ac:dyDescent="0.25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2:18" x14ac:dyDescent="0.25">
      <c r="B29" s="182" t="s">
        <v>0</v>
      </c>
      <c r="C29" s="182" t="s">
        <v>1</v>
      </c>
      <c r="D29" s="185" t="s">
        <v>2</v>
      </c>
      <c r="E29" s="186"/>
      <c r="F29" s="186"/>
      <c r="G29" s="186"/>
      <c r="H29" s="186"/>
      <c r="I29" s="186"/>
      <c r="J29" s="186"/>
      <c r="K29" s="186"/>
      <c r="L29" s="187"/>
      <c r="M29" s="188" t="s">
        <v>7</v>
      </c>
    </row>
    <row r="30" spans="2:18" x14ac:dyDescent="0.25">
      <c r="B30" s="183"/>
      <c r="C30" s="183"/>
      <c r="D30" s="157" t="s">
        <v>3</v>
      </c>
      <c r="E30" s="157"/>
      <c r="F30" s="157"/>
      <c r="G30" s="157"/>
      <c r="H30" s="157"/>
      <c r="I30" s="157"/>
      <c r="J30" s="182" t="s">
        <v>4</v>
      </c>
      <c r="K30" s="191" t="s">
        <v>5</v>
      </c>
      <c r="L30" s="182" t="s">
        <v>6</v>
      </c>
      <c r="M30" s="189"/>
    </row>
    <row r="31" spans="2:18" ht="30" customHeight="1" x14ac:dyDescent="0.25">
      <c r="B31" s="184"/>
      <c r="C31" s="184"/>
      <c r="D31" s="193" t="s">
        <v>99</v>
      </c>
      <c r="E31" s="194"/>
      <c r="F31" s="194"/>
      <c r="G31" s="194"/>
      <c r="H31" s="194"/>
      <c r="I31" s="195"/>
      <c r="J31" s="184"/>
      <c r="K31" s="192"/>
      <c r="L31" s="184"/>
      <c r="M31" s="190"/>
    </row>
    <row r="32" spans="2:18" x14ac:dyDescent="0.25">
      <c r="B32" s="71">
        <v>5</v>
      </c>
      <c r="C32" s="167" t="s">
        <v>41</v>
      </c>
      <c r="D32" s="168"/>
      <c r="E32" s="168"/>
      <c r="F32" s="168"/>
      <c r="G32" s="168"/>
      <c r="H32" s="168"/>
      <c r="I32" s="168"/>
      <c r="J32" s="168"/>
      <c r="K32" s="168"/>
      <c r="L32" s="169"/>
      <c r="M32" s="30">
        <f>SUM(M33)</f>
        <v>5734000</v>
      </c>
    </row>
    <row r="33" spans="2:15" x14ac:dyDescent="0.25">
      <c r="B33" s="10" t="s">
        <v>36</v>
      </c>
      <c r="C33" s="167" t="s">
        <v>42</v>
      </c>
      <c r="D33" s="168"/>
      <c r="E33" s="168"/>
      <c r="F33" s="168"/>
      <c r="G33" s="168"/>
      <c r="H33" s="168"/>
      <c r="I33" s="168"/>
      <c r="J33" s="168"/>
      <c r="K33" s="168"/>
      <c r="L33" s="169"/>
      <c r="M33" s="31">
        <f>SUM(M34)</f>
        <v>5734000</v>
      </c>
    </row>
    <row r="34" spans="2:15" x14ac:dyDescent="0.25">
      <c r="B34" s="10" t="s">
        <v>37</v>
      </c>
      <c r="C34" s="167" t="s">
        <v>43</v>
      </c>
      <c r="D34" s="168"/>
      <c r="E34" s="168"/>
      <c r="F34" s="168"/>
      <c r="G34" s="168"/>
      <c r="H34" s="168"/>
      <c r="I34" s="168"/>
      <c r="J34" s="168"/>
      <c r="K34" s="168"/>
      <c r="L34" s="169"/>
      <c r="M34" s="31">
        <f>SUM(M35)</f>
        <v>5734000</v>
      </c>
    </row>
    <row r="35" spans="2:15" x14ac:dyDescent="0.25">
      <c r="B35" s="10" t="s">
        <v>38</v>
      </c>
      <c r="C35" s="167" t="s">
        <v>44</v>
      </c>
      <c r="D35" s="168"/>
      <c r="E35" s="168"/>
      <c r="F35" s="168"/>
      <c r="G35" s="168"/>
      <c r="H35" s="168"/>
      <c r="I35" s="168"/>
      <c r="J35" s="168"/>
      <c r="K35" s="168"/>
      <c r="L35" s="169"/>
      <c r="M35" s="31">
        <f>SUM(M36)</f>
        <v>5734000</v>
      </c>
    </row>
    <row r="36" spans="2:15" x14ac:dyDescent="0.25">
      <c r="B36" s="10" t="s">
        <v>39</v>
      </c>
      <c r="C36" s="167" t="s">
        <v>45</v>
      </c>
      <c r="D36" s="168"/>
      <c r="E36" s="168"/>
      <c r="F36" s="168"/>
      <c r="G36" s="168"/>
      <c r="H36" s="168"/>
      <c r="I36" s="168"/>
      <c r="J36" s="168"/>
      <c r="K36" s="168"/>
      <c r="L36" s="169"/>
      <c r="M36" s="31">
        <f>SUM(M37,M42,M45,M50)</f>
        <v>5734000</v>
      </c>
    </row>
    <row r="37" spans="2:15" s="4" customFormat="1" x14ac:dyDescent="0.25">
      <c r="B37" s="10" t="s">
        <v>60</v>
      </c>
      <c r="C37" s="167" t="s">
        <v>61</v>
      </c>
      <c r="D37" s="168"/>
      <c r="E37" s="168"/>
      <c r="F37" s="168"/>
      <c r="G37" s="168"/>
      <c r="H37" s="168"/>
      <c r="I37" s="168"/>
      <c r="J37" s="168"/>
      <c r="K37" s="168"/>
      <c r="L37" s="169"/>
      <c r="M37" s="31">
        <f>SUM(M38:M41)</f>
        <v>546500</v>
      </c>
    </row>
    <row r="38" spans="2:15" x14ac:dyDescent="0.25">
      <c r="B38" s="11"/>
      <c r="C38" s="12" t="s">
        <v>62</v>
      </c>
      <c r="D38" s="170">
        <v>5</v>
      </c>
      <c r="E38" s="171"/>
      <c r="F38" s="171"/>
      <c r="G38" s="171"/>
      <c r="H38" s="171"/>
      <c r="I38" s="172"/>
      <c r="J38" s="163" t="s">
        <v>91</v>
      </c>
      <c r="K38" s="162">
        <v>58000</v>
      </c>
      <c r="L38" s="163">
        <v>0</v>
      </c>
      <c r="M38" s="166">
        <f>D38*K38</f>
        <v>290000</v>
      </c>
      <c r="N38" s="5"/>
      <c r="O38" s="5"/>
    </row>
    <row r="39" spans="2:15" x14ac:dyDescent="0.25">
      <c r="B39" s="11"/>
      <c r="C39" s="13" t="s">
        <v>64</v>
      </c>
      <c r="D39" s="173"/>
      <c r="E39" s="174"/>
      <c r="F39" s="174"/>
      <c r="G39" s="174"/>
      <c r="H39" s="174"/>
      <c r="I39" s="175"/>
      <c r="J39" s="163"/>
      <c r="K39" s="162"/>
      <c r="L39" s="163"/>
      <c r="M39" s="166"/>
      <c r="N39" s="5"/>
      <c r="O39" s="5"/>
    </row>
    <row r="40" spans="2:15" x14ac:dyDescent="0.25">
      <c r="B40" s="11"/>
      <c r="C40" s="12" t="s">
        <v>62</v>
      </c>
      <c r="D40" s="170">
        <v>5</v>
      </c>
      <c r="E40" s="171"/>
      <c r="F40" s="171"/>
      <c r="G40" s="171"/>
      <c r="H40" s="171"/>
      <c r="I40" s="172"/>
      <c r="J40" s="163" t="s">
        <v>91</v>
      </c>
      <c r="K40" s="162">
        <v>51300</v>
      </c>
      <c r="L40" s="163">
        <v>0</v>
      </c>
      <c r="M40" s="166">
        <f>D40*K40</f>
        <v>256500</v>
      </c>
      <c r="N40" s="5"/>
      <c r="O40" s="5"/>
    </row>
    <row r="41" spans="2:15" x14ac:dyDescent="0.25">
      <c r="B41" s="1"/>
      <c r="C41" s="13" t="s">
        <v>65</v>
      </c>
      <c r="D41" s="173"/>
      <c r="E41" s="174"/>
      <c r="F41" s="174"/>
      <c r="G41" s="174"/>
      <c r="H41" s="174"/>
      <c r="I41" s="175"/>
      <c r="J41" s="163"/>
      <c r="K41" s="162"/>
      <c r="L41" s="163"/>
      <c r="M41" s="166"/>
    </row>
    <row r="42" spans="2:15" s="4" customFormat="1" x14ac:dyDescent="0.25">
      <c r="B42" s="10" t="s">
        <v>69</v>
      </c>
      <c r="C42" s="167" t="s">
        <v>66</v>
      </c>
      <c r="D42" s="168"/>
      <c r="E42" s="168"/>
      <c r="F42" s="168"/>
      <c r="G42" s="168"/>
      <c r="H42" s="168"/>
      <c r="I42" s="168"/>
      <c r="J42" s="168"/>
      <c r="K42" s="168"/>
      <c r="L42" s="169"/>
      <c r="M42" s="31">
        <f>SUM(M43)</f>
        <v>900000</v>
      </c>
    </row>
    <row r="43" spans="2:15" x14ac:dyDescent="0.25">
      <c r="B43" s="1"/>
      <c r="C43" s="12" t="s">
        <v>67</v>
      </c>
      <c r="D43" s="176">
        <v>3000</v>
      </c>
      <c r="E43" s="177"/>
      <c r="F43" s="177"/>
      <c r="G43" s="177"/>
      <c r="H43" s="177"/>
      <c r="I43" s="178"/>
      <c r="J43" s="163" t="s">
        <v>92</v>
      </c>
      <c r="K43" s="162">
        <v>300</v>
      </c>
      <c r="L43" s="163">
        <v>0</v>
      </c>
      <c r="M43" s="166">
        <f>D43*K43</f>
        <v>900000</v>
      </c>
    </row>
    <row r="44" spans="2:15" x14ac:dyDescent="0.25">
      <c r="B44" s="1"/>
      <c r="C44" s="13" t="s">
        <v>68</v>
      </c>
      <c r="D44" s="179"/>
      <c r="E44" s="180"/>
      <c r="F44" s="180"/>
      <c r="G44" s="180"/>
      <c r="H44" s="180"/>
      <c r="I44" s="181"/>
      <c r="J44" s="163"/>
      <c r="K44" s="162"/>
      <c r="L44" s="163"/>
      <c r="M44" s="166"/>
    </row>
    <row r="45" spans="2:15" s="4" customFormat="1" x14ac:dyDescent="0.25">
      <c r="B45" s="10" t="s">
        <v>70</v>
      </c>
      <c r="C45" s="167" t="s">
        <v>71</v>
      </c>
      <c r="D45" s="168"/>
      <c r="E45" s="168"/>
      <c r="F45" s="168"/>
      <c r="G45" s="168"/>
      <c r="H45" s="168"/>
      <c r="I45" s="168"/>
      <c r="J45" s="168"/>
      <c r="K45" s="168"/>
      <c r="L45" s="169"/>
      <c r="M45" s="31">
        <f>SUM(M46:M49)</f>
        <v>261500</v>
      </c>
    </row>
    <row r="46" spans="2:15" x14ac:dyDescent="0.25">
      <c r="B46" s="1"/>
      <c r="C46" s="12" t="s">
        <v>72</v>
      </c>
      <c r="D46" s="158">
        <v>1</v>
      </c>
      <c r="E46" s="159"/>
      <c r="F46" s="159"/>
      <c r="G46" s="159"/>
      <c r="H46" s="159"/>
      <c r="I46" s="160"/>
      <c r="J46" s="163" t="s">
        <v>59</v>
      </c>
      <c r="K46" s="162">
        <v>125100</v>
      </c>
      <c r="L46" s="163">
        <v>0</v>
      </c>
      <c r="M46" s="166">
        <f>D46*K46</f>
        <v>125100</v>
      </c>
    </row>
    <row r="47" spans="2:15" x14ac:dyDescent="0.25">
      <c r="B47" s="1"/>
      <c r="C47" s="13" t="s">
        <v>104</v>
      </c>
      <c r="D47" s="153"/>
      <c r="E47" s="154"/>
      <c r="F47" s="154"/>
      <c r="G47" s="154"/>
      <c r="H47" s="154"/>
      <c r="I47" s="155"/>
      <c r="J47" s="163"/>
      <c r="K47" s="162"/>
      <c r="L47" s="163"/>
      <c r="M47" s="166"/>
    </row>
    <row r="48" spans="2:15" x14ac:dyDescent="0.25">
      <c r="B48" s="1"/>
      <c r="C48" s="12" t="s">
        <v>72</v>
      </c>
      <c r="D48" s="158">
        <v>1</v>
      </c>
      <c r="E48" s="159"/>
      <c r="F48" s="159"/>
      <c r="G48" s="159"/>
      <c r="H48" s="159"/>
      <c r="I48" s="160"/>
      <c r="J48" s="163" t="s">
        <v>106</v>
      </c>
      <c r="K48" s="162">
        <v>136400</v>
      </c>
      <c r="L48" s="163">
        <v>0</v>
      </c>
      <c r="M48" s="166">
        <f>D48*K48</f>
        <v>136400</v>
      </c>
    </row>
    <row r="49" spans="2:13" x14ac:dyDescent="0.25">
      <c r="B49" s="1"/>
      <c r="C49" s="13" t="s">
        <v>105</v>
      </c>
      <c r="D49" s="153"/>
      <c r="E49" s="154"/>
      <c r="F49" s="154"/>
      <c r="G49" s="154"/>
      <c r="H49" s="154"/>
      <c r="I49" s="155"/>
      <c r="J49" s="163"/>
      <c r="K49" s="162"/>
      <c r="L49" s="163"/>
      <c r="M49" s="166"/>
    </row>
    <row r="50" spans="2:13" s="4" customFormat="1" x14ac:dyDescent="0.25">
      <c r="B50" s="10" t="s">
        <v>75</v>
      </c>
      <c r="C50" s="167" t="s">
        <v>76</v>
      </c>
      <c r="D50" s="168"/>
      <c r="E50" s="168"/>
      <c r="F50" s="168"/>
      <c r="G50" s="168"/>
      <c r="H50" s="168"/>
      <c r="I50" s="168"/>
      <c r="J50" s="168"/>
      <c r="K50" s="168"/>
      <c r="L50" s="169"/>
      <c r="M50" s="31">
        <f>SUM(M51:M54)</f>
        <v>4026000</v>
      </c>
    </row>
    <row r="51" spans="2:13" x14ac:dyDescent="0.25">
      <c r="B51" s="1"/>
      <c r="C51" s="12" t="s">
        <v>77</v>
      </c>
      <c r="D51" s="157">
        <v>11</v>
      </c>
      <c r="E51" s="157" t="s">
        <v>100</v>
      </c>
      <c r="F51" s="157">
        <v>3</v>
      </c>
      <c r="G51" s="157" t="s">
        <v>101</v>
      </c>
      <c r="H51" s="157">
        <v>2</v>
      </c>
      <c r="I51" s="157" t="s">
        <v>102</v>
      </c>
      <c r="J51" s="161" t="s">
        <v>93</v>
      </c>
      <c r="K51" s="162">
        <v>17000</v>
      </c>
      <c r="L51" s="163">
        <v>0</v>
      </c>
      <c r="M51" s="164">
        <f>SUM(D51*F51*H51*K51)</f>
        <v>1122000</v>
      </c>
    </row>
    <row r="52" spans="2:13" x14ac:dyDescent="0.25">
      <c r="B52" s="1"/>
      <c r="C52" s="13" t="s">
        <v>78</v>
      </c>
      <c r="D52" s="157"/>
      <c r="E52" s="157"/>
      <c r="F52" s="157"/>
      <c r="G52" s="157"/>
      <c r="H52" s="157"/>
      <c r="I52" s="157"/>
      <c r="J52" s="161"/>
      <c r="K52" s="162"/>
      <c r="L52" s="163"/>
      <c r="M52" s="164"/>
    </row>
    <row r="53" spans="2:13" x14ac:dyDescent="0.25">
      <c r="B53" s="1"/>
      <c r="C53" s="12" t="s">
        <v>77</v>
      </c>
      <c r="D53" s="157">
        <v>11</v>
      </c>
      <c r="E53" s="157" t="s">
        <v>100</v>
      </c>
      <c r="F53" s="157">
        <v>3</v>
      </c>
      <c r="G53" s="157" t="s">
        <v>101</v>
      </c>
      <c r="H53" s="157">
        <v>2</v>
      </c>
      <c r="I53" s="157" t="s">
        <v>102</v>
      </c>
      <c r="J53" s="161" t="s">
        <v>93</v>
      </c>
      <c r="K53" s="162">
        <v>44000</v>
      </c>
      <c r="L53" s="163">
        <v>0</v>
      </c>
      <c r="M53" s="164">
        <f>SUM(D53*F53*H53*K53)</f>
        <v>2904000</v>
      </c>
    </row>
    <row r="54" spans="2:13" x14ac:dyDescent="0.25">
      <c r="B54" s="1"/>
      <c r="C54" s="13" t="s">
        <v>79</v>
      </c>
      <c r="D54" s="157"/>
      <c r="E54" s="157"/>
      <c r="F54" s="157"/>
      <c r="G54" s="157"/>
      <c r="H54" s="157"/>
      <c r="I54" s="157"/>
      <c r="J54" s="161"/>
      <c r="K54" s="162"/>
      <c r="L54" s="163"/>
      <c r="M54" s="164"/>
    </row>
    <row r="55" spans="2:13" s="4" customFormat="1" x14ac:dyDescent="0.25">
      <c r="B55" s="165" t="s">
        <v>95</v>
      </c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31">
        <f>SUM(M35)</f>
        <v>5734000</v>
      </c>
    </row>
    <row r="56" spans="2:13" x14ac:dyDescent="0.25">
      <c r="B56" s="14"/>
      <c r="C56" s="15"/>
      <c r="D56" s="16"/>
      <c r="E56" s="16"/>
      <c r="F56" s="16"/>
      <c r="G56" s="16"/>
      <c r="H56" s="16"/>
      <c r="I56" s="17"/>
      <c r="J56" s="158" t="str">
        <f>'01'!J107:M107</f>
        <v>Provinsi Sumatera Barat,………………………………..</v>
      </c>
      <c r="K56" s="159"/>
      <c r="L56" s="159"/>
      <c r="M56" s="160"/>
    </row>
    <row r="57" spans="2:13" x14ac:dyDescent="0.25">
      <c r="B57" s="18"/>
      <c r="C57" s="19"/>
      <c r="D57" s="20"/>
      <c r="E57" s="20"/>
      <c r="F57" s="20"/>
      <c r="G57" s="20"/>
      <c r="H57" s="20"/>
      <c r="I57" s="21"/>
      <c r="J57" s="150" t="str">
        <f>'01'!J108:M108</f>
        <v>Inspektur Daerah Provinsi</v>
      </c>
      <c r="K57" s="151"/>
      <c r="L57" s="151"/>
      <c r="M57" s="152"/>
    </row>
    <row r="58" spans="2:13" x14ac:dyDescent="0.25">
      <c r="B58" s="18"/>
      <c r="C58" s="19"/>
      <c r="D58" s="20"/>
      <c r="E58" s="20"/>
      <c r="F58" s="20"/>
      <c r="G58" s="20"/>
      <c r="H58" s="20"/>
      <c r="I58" s="21"/>
      <c r="J58" s="68"/>
      <c r="K58" s="26"/>
      <c r="L58" s="20"/>
      <c r="M58" s="32"/>
    </row>
    <row r="59" spans="2:13" x14ac:dyDescent="0.25">
      <c r="B59" s="18"/>
      <c r="C59" s="19"/>
      <c r="D59" s="20"/>
      <c r="E59" s="20"/>
      <c r="F59" s="20"/>
      <c r="G59" s="20"/>
      <c r="H59" s="20"/>
      <c r="I59" s="21"/>
      <c r="J59" s="68"/>
      <c r="K59" s="26"/>
      <c r="L59" s="20"/>
      <c r="M59" s="32"/>
    </row>
    <row r="60" spans="2:13" x14ac:dyDescent="0.25">
      <c r="B60" s="18"/>
      <c r="C60" s="19"/>
      <c r="D60" s="20"/>
      <c r="E60" s="20"/>
      <c r="F60" s="20"/>
      <c r="G60" s="20"/>
      <c r="H60" s="20"/>
      <c r="I60" s="21"/>
      <c r="J60" s="68"/>
      <c r="K60" s="26"/>
      <c r="L60" s="20"/>
      <c r="M60" s="32"/>
    </row>
    <row r="61" spans="2:13" x14ac:dyDescent="0.25">
      <c r="B61" s="18"/>
      <c r="C61" s="19"/>
      <c r="D61" s="20"/>
      <c r="E61" s="20"/>
      <c r="F61" s="20"/>
      <c r="G61" s="20"/>
      <c r="H61" s="20"/>
      <c r="I61" s="21"/>
      <c r="J61" s="68"/>
      <c r="K61" s="26"/>
      <c r="L61" s="20"/>
      <c r="M61" s="32"/>
    </row>
    <row r="62" spans="2:13" x14ac:dyDescent="0.25">
      <c r="B62" s="18"/>
      <c r="C62" s="19"/>
      <c r="D62" s="20"/>
      <c r="E62" s="20"/>
      <c r="F62" s="20"/>
      <c r="G62" s="20"/>
      <c r="H62" s="20"/>
      <c r="I62" s="21"/>
      <c r="J62" s="150" t="str">
        <f>'01'!J113:M113</f>
        <v>DELLIYARTI, SE.Ak, CA, CFrA</v>
      </c>
      <c r="K62" s="151"/>
      <c r="L62" s="151"/>
      <c r="M62" s="152"/>
    </row>
    <row r="63" spans="2:13" x14ac:dyDescent="0.25">
      <c r="B63" s="22"/>
      <c r="C63" s="23"/>
      <c r="D63" s="24"/>
      <c r="E63" s="24"/>
      <c r="F63" s="24"/>
      <c r="G63" s="24"/>
      <c r="H63" s="24"/>
      <c r="I63" s="25"/>
      <c r="J63" s="150" t="str">
        <f>'01'!J114:M114</f>
        <v>NIP. 19641231 199303 2 001</v>
      </c>
      <c r="K63" s="151"/>
      <c r="L63" s="151"/>
      <c r="M63" s="152"/>
    </row>
    <row r="64" spans="2:13" x14ac:dyDescent="0.25">
      <c r="M64" s="33"/>
    </row>
    <row r="65" spans="13:13" x14ac:dyDescent="0.25">
      <c r="M65" s="33"/>
    </row>
    <row r="66" spans="13:13" x14ac:dyDescent="0.25">
      <c r="M66" s="33"/>
    </row>
    <row r="67" spans="13:13" x14ac:dyDescent="0.25">
      <c r="M67" s="33"/>
    </row>
    <row r="68" spans="13:13" x14ac:dyDescent="0.25">
      <c r="M68" s="33"/>
    </row>
    <row r="69" spans="13:13" x14ac:dyDescent="0.25">
      <c r="M69" s="33"/>
    </row>
    <row r="70" spans="13:13" x14ac:dyDescent="0.25">
      <c r="M70" s="33"/>
    </row>
    <row r="71" spans="13:13" x14ac:dyDescent="0.25">
      <c r="M71" s="33"/>
    </row>
    <row r="72" spans="13:13" x14ac:dyDescent="0.25">
      <c r="M72" s="33"/>
    </row>
    <row r="73" spans="13:13" x14ac:dyDescent="0.25">
      <c r="M73" s="33"/>
    </row>
    <row r="74" spans="13:13" x14ac:dyDescent="0.25">
      <c r="M74" s="33"/>
    </row>
    <row r="75" spans="13:13" x14ac:dyDescent="0.25">
      <c r="M75" s="33"/>
    </row>
    <row r="76" spans="13:13" x14ac:dyDescent="0.25">
      <c r="M76" s="33"/>
    </row>
    <row r="77" spans="13:13" x14ac:dyDescent="0.25">
      <c r="M77" s="33"/>
    </row>
    <row r="78" spans="13:13" x14ac:dyDescent="0.25">
      <c r="M78" s="33"/>
    </row>
    <row r="79" spans="13:13" x14ac:dyDescent="0.25">
      <c r="M79" s="33"/>
    </row>
    <row r="80" spans="13:13" x14ac:dyDescent="0.25">
      <c r="M80" s="33"/>
    </row>
    <row r="81" spans="13:13" x14ac:dyDescent="0.25">
      <c r="M81" s="33"/>
    </row>
    <row r="82" spans="13:13" x14ac:dyDescent="0.25">
      <c r="M82" s="33"/>
    </row>
    <row r="83" spans="13:13" x14ac:dyDescent="0.25">
      <c r="M83" s="33"/>
    </row>
    <row r="84" spans="13:13" x14ac:dyDescent="0.25">
      <c r="M84" s="33"/>
    </row>
    <row r="85" spans="13:13" x14ac:dyDescent="0.25">
      <c r="M85" s="33"/>
    </row>
    <row r="86" spans="13:13" x14ac:dyDescent="0.25">
      <c r="M86" s="33"/>
    </row>
    <row r="87" spans="13:13" x14ac:dyDescent="0.25">
      <c r="M87" s="33"/>
    </row>
    <row r="88" spans="13:13" x14ac:dyDescent="0.25">
      <c r="M88" s="33"/>
    </row>
    <row r="89" spans="13:13" x14ac:dyDescent="0.25">
      <c r="M89" s="33"/>
    </row>
    <row r="90" spans="13:13" x14ac:dyDescent="0.25">
      <c r="M90" s="33"/>
    </row>
    <row r="91" spans="13:13" x14ac:dyDescent="0.25">
      <c r="M91" s="33"/>
    </row>
    <row r="92" spans="13:13" x14ac:dyDescent="0.25">
      <c r="M92" s="33"/>
    </row>
    <row r="93" spans="13:13" x14ac:dyDescent="0.25">
      <c r="M93" s="33"/>
    </row>
    <row r="94" spans="13:13" x14ac:dyDescent="0.25">
      <c r="M94" s="33"/>
    </row>
    <row r="95" spans="13:13" x14ac:dyDescent="0.25">
      <c r="M95" s="33"/>
    </row>
    <row r="96" spans="13:13" x14ac:dyDescent="0.25">
      <c r="M96" s="33"/>
    </row>
    <row r="97" spans="13:13" x14ac:dyDescent="0.25">
      <c r="M97" s="33"/>
    </row>
    <row r="98" spans="13:13" x14ac:dyDescent="0.25">
      <c r="M98" s="33"/>
    </row>
    <row r="99" spans="13:13" x14ac:dyDescent="0.25">
      <c r="M99" s="33"/>
    </row>
    <row r="100" spans="13:13" x14ac:dyDescent="0.25">
      <c r="M100" s="33"/>
    </row>
    <row r="101" spans="13:13" x14ac:dyDescent="0.25">
      <c r="M101" s="33"/>
    </row>
    <row r="102" spans="13:13" x14ac:dyDescent="0.25">
      <c r="M102" s="33"/>
    </row>
    <row r="103" spans="13:13" x14ac:dyDescent="0.25">
      <c r="M103" s="33"/>
    </row>
    <row r="104" spans="13:13" x14ac:dyDescent="0.25">
      <c r="M104" s="33"/>
    </row>
    <row r="105" spans="13:13" x14ac:dyDescent="0.25">
      <c r="M105" s="33"/>
    </row>
    <row r="106" spans="13:13" x14ac:dyDescent="0.25">
      <c r="M106" s="33"/>
    </row>
    <row r="107" spans="13:13" x14ac:dyDescent="0.25">
      <c r="M107" s="33"/>
    </row>
    <row r="108" spans="13:13" x14ac:dyDescent="0.25">
      <c r="M108" s="33"/>
    </row>
    <row r="109" spans="13:13" x14ac:dyDescent="0.25">
      <c r="M109" s="33"/>
    </row>
    <row r="110" spans="13:13" x14ac:dyDescent="0.25">
      <c r="M110" s="33"/>
    </row>
    <row r="111" spans="13:13" x14ac:dyDescent="0.25">
      <c r="M111" s="33"/>
    </row>
    <row r="112" spans="13:13" x14ac:dyDescent="0.25">
      <c r="M112" s="33"/>
    </row>
    <row r="113" spans="13:13" x14ac:dyDescent="0.25">
      <c r="M113" s="33"/>
    </row>
    <row r="114" spans="13:13" x14ac:dyDescent="0.25">
      <c r="M114" s="33"/>
    </row>
    <row r="115" spans="13:13" x14ac:dyDescent="0.25">
      <c r="M115" s="33"/>
    </row>
    <row r="116" spans="13:13" x14ac:dyDescent="0.25">
      <c r="M116" s="33"/>
    </row>
    <row r="117" spans="13:13" x14ac:dyDescent="0.25">
      <c r="M117" s="33"/>
    </row>
    <row r="118" spans="13:13" x14ac:dyDescent="0.25">
      <c r="M118" s="33"/>
    </row>
    <row r="119" spans="13:13" x14ac:dyDescent="0.25">
      <c r="M119" s="33"/>
    </row>
    <row r="120" spans="13:13" x14ac:dyDescent="0.25">
      <c r="M120" s="33"/>
    </row>
    <row r="121" spans="13:13" x14ac:dyDescent="0.25">
      <c r="M121" s="33"/>
    </row>
    <row r="122" spans="13:13" x14ac:dyDescent="0.25">
      <c r="M122" s="33"/>
    </row>
    <row r="123" spans="13:13" x14ac:dyDescent="0.25">
      <c r="M123" s="33"/>
    </row>
    <row r="124" spans="13:13" x14ac:dyDescent="0.25">
      <c r="M124" s="33"/>
    </row>
    <row r="125" spans="13:13" x14ac:dyDescent="0.25">
      <c r="M125" s="33"/>
    </row>
    <row r="126" spans="13:13" x14ac:dyDescent="0.25">
      <c r="M126" s="33"/>
    </row>
    <row r="127" spans="13:13" x14ac:dyDescent="0.25">
      <c r="M127" s="33"/>
    </row>
    <row r="128" spans="13:13" x14ac:dyDescent="0.25">
      <c r="M128" s="33"/>
    </row>
    <row r="129" spans="13:13" x14ac:dyDescent="0.25">
      <c r="M129" s="33"/>
    </row>
    <row r="130" spans="13:13" x14ac:dyDescent="0.25">
      <c r="M130" s="33"/>
    </row>
    <row r="131" spans="13:13" x14ac:dyDescent="0.25">
      <c r="M131" s="33"/>
    </row>
    <row r="132" spans="13:13" x14ac:dyDescent="0.25">
      <c r="M132" s="33"/>
    </row>
    <row r="133" spans="13:13" x14ac:dyDescent="0.25">
      <c r="M133" s="33"/>
    </row>
    <row r="134" spans="13:13" x14ac:dyDescent="0.25">
      <c r="M134" s="33"/>
    </row>
    <row r="135" spans="13:13" x14ac:dyDescent="0.25">
      <c r="M135" s="33"/>
    </row>
    <row r="136" spans="13:13" x14ac:dyDescent="0.25">
      <c r="M136" s="33"/>
    </row>
    <row r="137" spans="13:13" x14ac:dyDescent="0.25">
      <c r="M137" s="33"/>
    </row>
    <row r="138" spans="13:13" x14ac:dyDescent="0.25">
      <c r="M138" s="33"/>
    </row>
    <row r="139" spans="13:13" x14ac:dyDescent="0.25">
      <c r="M139" s="33"/>
    </row>
    <row r="140" spans="13:13" x14ac:dyDescent="0.25">
      <c r="M140" s="33"/>
    </row>
    <row r="141" spans="13:13" x14ac:dyDescent="0.25">
      <c r="M141" s="33"/>
    </row>
    <row r="142" spans="13:13" x14ac:dyDescent="0.25">
      <c r="M142" s="33"/>
    </row>
    <row r="143" spans="13:13" x14ac:dyDescent="0.25">
      <c r="M143" s="33"/>
    </row>
    <row r="144" spans="13:13" x14ac:dyDescent="0.25">
      <c r="M144" s="33"/>
    </row>
    <row r="145" spans="13:13" x14ac:dyDescent="0.25">
      <c r="M145" s="33"/>
    </row>
    <row r="146" spans="13:13" x14ac:dyDescent="0.25">
      <c r="M146" s="33"/>
    </row>
    <row r="147" spans="13:13" x14ac:dyDescent="0.25">
      <c r="M147" s="33"/>
    </row>
    <row r="148" spans="13:13" x14ac:dyDescent="0.25">
      <c r="M148" s="33"/>
    </row>
    <row r="149" spans="13:13" x14ac:dyDescent="0.25">
      <c r="M149" s="33"/>
    </row>
    <row r="150" spans="13:13" x14ac:dyDescent="0.25">
      <c r="M150" s="33"/>
    </row>
    <row r="151" spans="13:13" x14ac:dyDescent="0.25">
      <c r="M151" s="33"/>
    </row>
    <row r="152" spans="13:13" x14ac:dyDescent="0.25">
      <c r="M152" s="33"/>
    </row>
    <row r="153" spans="13:13" x14ac:dyDescent="0.25">
      <c r="M153" s="33"/>
    </row>
    <row r="154" spans="13:13" x14ac:dyDescent="0.25">
      <c r="M154" s="33"/>
    </row>
    <row r="155" spans="13:13" x14ac:dyDescent="0.25">
      <c r="M155" s="33"/>
    </row>
    <row r="156" spans="13:13" x14ac:dyDescent="0.25">
      <c r="M156" s="33"/>
    </row>
    <row r="157" spans="13:13" x14ac:dyDescent="0.25">
      <c r="M157" s="33"/>
    </row>
    <row r="158" spans="13:13" x14ac:dyDescent="0.25">
      <c r="M158" s="33"/>
    </row>
    <row r="159" spans="13:13" x14ac:dyDescent="0.25">
      <c r="M159" s="33"/>
    </row>
    <row r="160" spans="13:13" x14ac:dyDescent="0.25">
      <c r="M160" s="33"/>
    </row>
    <row r="161" spans="13:13" x14ac:dyDescent="0.25">
      <c r="M161" s="33"/>
    </row>
    <row r="162" spans="13:13" x14ac:dyDescent="0.25">
      <c r="M162" s="33"/>
    </row>
    <row r="163" spans="13:13" x14ac:dyDescent="0.25">
      <c r="M163" s="33"/>
    </row>
    <row r="164" spans="13:13" x14ac:dyDescent="0.25">
      <c r="M164" s="33"/>
    </row>
    <row r="165" spans="13:13" x14ac:dyDescent="0.25">
      <c r="M165" s="33"/>
    </row>
    <row r="166" spans="13:13" x14ac:dyDescent="0.25">
      <c r="M166" s="33"/>
    </row>
    <row r="167" spans="13:13" x14ac:dyDescent="0.25">
      <c r="M167" s="33"/>
    </row>
    <row r="168" spans="13:13" x14ac:dyDescent="0.25">
      <c r="M168" s="33"/>
    </row>
    <row r="169" spans="13:13" x14ac:dyDescent="0.25">
      <c r="M169" s="33"/>
    </row>
    <row r="170" spans="13:13" x14ac:dyDescent="0.25">
      <c r="M170" s="33"/>
    </row>
    <row r="171" spans="13:13" x14ac:dyDescent="0.25">
      <c r="M171" s="33"/>
    </row>
    <row r="172" spans="13:13" x14ac:dyDescent="0.25">
      <c r="M172" s="33"/>
    </row>
    <row r="173" spans="13:13" x14ac:dyDescent="0.25">
      <c r="M173" s="33"/>
    </row>
    <row r="174" spans="13:13" x14ac:dyDescent="0.25">
      <c r="M174" s="33"/>
    </row>
    <row r="175" spans="13:13" x14ac:dyDescent="0.25">
      <c r="M175" s="33"/>
    </row>
    <row r="176" spans="13:13" x14ac:dyDescent="0.25">
      <c r="M176" s="33"/>
    </row>
    <row r="177" spans="13:13" x14ac:dyDescent="0.25">
      <c r="M177" s="33"/>
    </row>
    <row r="178" spans="13:13" x14ac:dyDescent="0.25">
      <c r="M178" s="33"/>
    </row>
    <row r="179" spans="13:13" x14ac:dyDescent="0.25">
      <c r="M179" s="33"/>
    </row>
    <row r="180" spans="13:13" x14ac:dyDescent="0.25">
      <c r="M180" s="33"/>
    </row>
    <row r="181" spans="13:13" x14ac:dyDescent="0.25">
      <c r="M181" s="33"/>
    </row>
    <row r="182" spans="13:13" x14ac:dyDescent="0.25">
      <c r="M182" s="33"/>
    </row>
    <row r="183" spans="13:13" x14ac:dyDescent="0.25">
      <c r="M183" s="33"/>
    </row>
    <row r="184" spans="13:13" x14ac:dyDescent="0.25">
      <c r="M184" s="33"/>
    </row>
    <row r="185" spans="13:13" x14ac:dyDescent="0.25">
      <c r="M185" s="33"/>
    </row>
    <row r="186" spans="13:13" x14ac:dyDescent="0.25">
      <c r="M186" s="33"/>
    </row>
    <row r="187" spans="13:13" x14ac:dyDescent="0.25">
      <c r="M187" s="33"/>
    </row>
    <row r="188" spans="13:13" x14ac:dyDescent="0.25">
      <c r="M188" s="33"/>
    </row>
    <row r="189" spans="13:13" x14ac:dyDescent="0.25">
      <c r="M189" s="33"/>
    </row>
    <row r="190" spans="13:13" x14ac:dyDescent="0.25">
      <c r="M190" s="33"/>
    </row>
    <row r="191" spans="13:13" x14ac:dyDescent="0.25">
      <c r="M191" s="33"/>
    </row>
    <row r="192" spans="13:13" x14ac:dyDescent="0.25">
      <c r="M192" s="33"/>
    </row>
    <row r="193" spans="13:13" x14ac:dyDescent="0.25">
      <c r="M193" s="33"/>
    </row>
    <row r="194" spans="13:13" x14ac:dyDescent="0.25">
      <c r="M194" s="33"/>
    </row>
    <row r="195" spans="13:13" x14ac:dyDescent="0.25">
      <c r="M195" s="33"/>
    </row>
    <row r="196" spans="13:13" x14ac:dyDescent="0.25">
      <c r="M196" s="33"/>
    </row>
    <row r="197" spans="13:13" x14ac:dyDescent="0.25">
      <c r="M197" s="33"/>
    </row>
    <row r="198" spans="13:13" x14ac:dyDescent="0.25">
      <c r="M198" s="33"/>
    </row>
    <row r="199" spans="13:13" x14ac:dyDescent="0.25">
      <c r="M199" s="33"/>
    </row>
    <row r="200" spans="13:13" x14ac:dyDescent="0.25">
      <c r="M200" s="33"/>
    </row>
    <row r="201" spans="13:13" x14ac:dyDescent="0.25">
      <c r="M201" s="33"/>
    </row>
    <row r="202" spans="13:13" x14ac:dyDescent="0.25">
      <c r="M202" s="33"/>
    </row>
    <row r="203" spans="13:13" x14ac:dyDescent="0.25">
      <c r="M203" s="33"/>
    </row>
    <row r="204" spans="13:13" x14ac:dyDescent="0.25">
      <c r="M204" s="33"/>
    </row>
    <row r="205" spans="13:13" x14ac:dyDescent="0.25">
      <c r="M205" s="33"/>
    </row>
    <row r="206" spans="13:13" x14ac:dyDescent="0.25">
      <c r="M206" s="33"/>
    </row>
    <row r="207" spans="13:13" x14ac:dyDescent="0.25">
      <c r="M207" s="33"/>
    </row>
    <row r="208" spans="13:13" x14ac:dyDescent="0.25">
      <c r="M208" s="33"/>
    </row>
    <row r="209" spans="13:13" x14ac:dyDescent="0.25">
      <c r="M209" s="33"/>
    </row>
    <row r="210" spans="13:13" x14ac:dyDescent="0.25">
      <c r="M210" s="33"/>
    </row>
    <row r="211" spans="13:13" x14ac:dyDescent="0.25">
      <c r="M211" s="33"/>
    </row>
    <row r="212" spans="13:13" x14ac:dyDescent="0.25">
      <c r="M212" s="33"/>
    </row>
    <row r="213" spans="13:13" x14ac:dyDescent="0.25">
      <c r="M213" s="33"/>
    </row>
    <row r="214" spans="13:13" x14ac:dyDescent="0.25">
      <c r="M214" s="33"/>
    </row>
    <row r="215" spans="13:13" x14ac:dyDescent="0.25">
      <c r="M215" s="33"/>
    </row>
    <row r="216" spans="13:13" x14ac:dyDescent="0.25">
      <c r="M216" s="33"/>
    </row>
    <row r="217" spans="13:13" x14ac:dyDescent="0.25">
      <c r="M217" s="33"/>
    </row>
    <row r="218" spans="13:13" x14ac:dyDescent="0.25">
      <c r="M218" s="33"/>
    </row>
    <row r="219" spans="13:13" x14ac:dyDescent="0.25">
      <c r="M219" s="33"/>
    </row>
    <row r="220" spans="13:13" x14ac:dyDescent="0.25">
      <c r="M220" s="33"/>
    </row>
    <row r="221" spans="13:13" x14ac:dyDescent="0.25">
      <c r="M221" s="33"/>
    </row>
    <row r="222" spans="13:13" x14ac:dyDescent="0.25">
      <c r="M222" s="33"/>
    </row>
    <row r="223" spans="13:13" x14ac:dyDescent="0.25">
      <c r="M223" s="33"/>
    </row>
    <row r="224" spans="13:13" x14ac:dyDescent="0.25">
      <c r="M224" s="33"/>
    </row>
    <row r="225" spans="13:13" x14ac:dyDescent="0.25">
      <c r="M225" s="33"/>
    </row>
    <row r="226" spans="13:13" x14ac:dyDescent="0.25">
      <c r="M226" s="33"/>
    </row>
    <row r="227" spans="13:13" x14ac:dyDescent="0.25">
      <c r="M227" s="33"/>
    </row>
    <row r="228" spans="13:13" x14ac:dyDescent="0.25">
      <c r="M228" s="33"/>
    </row>
    <row r="229" spans="13:13" x14ac:dyDescent="0.25">
      <c r="M229" s="33"/>
    </row>
    <row r="230" spans="13:13" x14ac:dyDescent="0.25">
      <c r="M230" s="33"/>
    </row>
    <row r="231" spans="13:13" x14ac:dyDescent="0.25">
      <c r="M231" s="33"/>
    </row>
    <row r="232" spans="13:13" x14ac:dyDescent="0.25">
      <c r="M232" s="33"/>
    </row>
    <row r="233" spans="13:13" x14ac:dyDescent="0.25">
      <c r="M233" s="33"/>
    </row>
    <row r="234" spans="13:13" x14ac:dyDescent="0.25">
      <c r="M234" s="33"/>
    </row>
    <row r="235" spans="13:13" x14ac:dyDescent="0.25">
      <c r="M235" s="33"/>
    </row>
    <row r="236" spans="13:13" x14ac:dyDescent="0.25">
      <c r="M236" s="33"/>
    </row>
    <row r="237" spans="13:13" x14ac:dyDescent="0.25">
      <c r="M237" s="33"/>
    </row>
    <row r="238" spans="13:13" x14ac:dyDescent="0.25">
      <c r="M238" s="33"/>
    </row>
    <row r="239" spans="13:13" x14ac:dyDescent="0.25">
      <c r="M239" s="33"/>
    </row>
    <row r="240" spans="13:13" x14ac:dyDescent="0.25">
      <c r="M240" s="33"/>
    </row>
    <row r="241" spans="13:13" x14ac:dyDescent="0.25">
      <c r="M241" s="33"/>
    </row>
    <row r="242" spans="13:13" x14ac:dyDescent="0.25">
      <c r="M242" s="33"/>
    </row>
    <row r="243" spans="13:13" x14ac:dyDescent="0.25">
      <c r="M243" s="33"/>
    </row>
    <row r="244" spans="13:13" x14ac:dyDescent="0.25">
      <c r="M244" s="33"/>
    </row>
    <row r="245" spans="13:13" x14ac:dyDescent="0.25">
      <c r="M245" s="33"/>
    </row>
    <row r="246" spans="13:13" x14ac:dyDescent="0.25">
      <c r="M246" s="33"/>
    </row>
    <row r="247" spans="13:13" x14ac:dyDescent="0.25">
      <c r="M247" s="33"/>
    </row>
    <row r="248" spans="13:13" x14ac:dyDescent="0.25">
      <c r="M248" s="33"/>
    </row>
    <row r="249" spans="13:13" x14ac:dyDescent="0.25">
      <c r="M249" s="33"/>
    </row>
    <row r="250" spans="13:13" x14ac:dyDescent="0.25">
      <c r="M250" s="33"/>
    </row>
    <row r="251" spans="13:13" x14ac:dyDescent="0.25">
      <c r="M251" s="33"/>
    </row>
    <row r="252" spans="13:13" x14ac:dyDescent="0.25">
      <c r="M252" s="33"/>
    </row>
    <row r="253" spans="13:13" x14ac:dyDescent="0.25">
      <c r="M253" s="33"/>
    </row>
    <row r="254" spans="13:13" x14ac:dyDescent="0.25">
      <c r="M254" s="33"/>
    </row>
    <row r="255" spans="13:13" x14ac:dyDescent="0.25">
      <c r="M255" s="33"/>
    </row>
    <row r="256" spans="13:13" x14ac:dyDescent="0.25">
      <c r="M256" s="33"/>
    </row>
    <row r="257" spans="13:13" x14ac:dyDescent="0.25">
      <c r="M257" s="33"/>
    </row>
    <row r="258" spans="13:13" x14ac:dyDescent="0.25">
      <c r="M258" s="33"/>
    </row>
    <row r="259" spans="13:13" x14ac:dyDescent="0.25">
      <c r="M259" s="33"/>
    </row>
    <row r="260" spans="13:13" x14ac:dyDescent="0.25">
      <c r="M260" s="33"/>
    </row>
    <row r="261" spans="13:13" x14ac:dyDescent="0.25">
      <c r="M261" s="33"/>
    </row>
    <row r="262" spans="13:13" x14ac:dyDescent="0.25">
      <c r="M262" s="33"/>
    </row>
    <row r="263" spans="13:13" x14ac:dyDescent="0.25">
      <c r="M263" s="33"/>
    </row>
    <row r="264" spans="13:13" x14ac:dyDescent="0.25">
      <c r="M264" s="33"/>
    </row>
    <row r="265" spans="13:13" x14ac:dyDescent="0.25">
      <c r="M265" s="33"/>
    </row>
    <row r="266" spans="13:13" x14ac:dyDescent="0.25">
      <c r="M266" s="33"/>
    </row>
    <row r="267" spans="13:13" x14ac:dyDescent="0.25">
      <c r="M267" s="33"/>
    </row>
    <row r="268" spans="13:13" x14ac:dyDescent="0.25">
      <c r="M268" s="33"/>
    </row>
    <row r="269" spans="13:13" x14ac:dyDescent="0.25">
      <c r="M269" s="33"/>
    </row>
    <row r="270" spans="13:13" x14ac:dyDescent="0.25">
      <c r="M270" s="33"/>
    </row>
    <row r="271" spans="13:13" x14ac:dyDescent="0.25">
      <c r="M271" s="33"/>
    </row>
    <row r="272" spans="13:13" x14ac:dyDescent="0.25">
      <c r="M272" s="33"/>
    </row>
    <row r="273" spans="13:13" x14ac:dyDescent="0.25">
      <c r="M273" s="33"/>
    </row>
    <row r="274" spans="13:13" x14ac:dyDescent="0.25">
      <c r="M274" s="33"/>
    </row>
    <row r="275" spans="13:13" x14ac:dyDescent="0.25">
      <c r="M275" s="33"/>
    </row>
    <row r="276" spans="13:13" x14ac:dyDescent="0.25">
      <c r="M276" s="33"/>
    </row>
    <row r="277" spans="13:13" x14ac:dyDescent="0.25">
      <c r="M277" s="33"/>
    </row>
    <row r="278" spans="13:13" x14ac:dyDescent="0.25">
      <c r="M278" s="33"/>
    </row>
    <row r="279" spans="13:13" x14ac:dyDescent="0.25">
      <c r="M279" s="33"/>
    </row>
    <row r="280" spans="13:13" x14ac:dyDescent="0.25">
      <c r="M280" s="33"/>
    </row>
    <row r="281" spans="13:13" x14ac:dyDescent="0.25">
      <c r="M281" s="33"/>
    </row>
    <row r="282" spans="13:13" x14ac:dyDescent="0.25">
      <c r="M282" s="33"/>
    </row>
    <row r="283" spans="13:13" x14ac:dyDescent="0.25">
      <c r="M283" s="33"/>
    </row>
    <row r="284" spans="13:13" x14ac:dyDescent="0.25">
      <c r="M284" s="33"/>
    </row>
    <row r="285" spans="13:13" x14ac:dyDescent="0.25">
      <c r="M285" s="33"/>
    </row>
    <row r="286" spans="13:13" x14ac:dyDescent="0.25">
      <c r="M286" s="33"/>
    </row>
    <row r="287" spans="13:13" x14ac:dyDescent="0.25">
      <c r="M287" s="33"/>
    </row>
    <row r="288" spans="13:13" x14ac:dyDescent="0.25">
      <c r="M288" s="33"/>
    </row>
    <row r="289" spans="13:13" x14ac:dyDescent="0.25">
      <c r="M289" s="33"/>
    </row>
    <row r="290" spans="13:13" x14ac:dyDescent="0.25">
      <c r="M290" s="33"/>
    </row>
    <row r="291" spans="13:13" x14ac:dyDescent="0.25">
      <c r="M291" s="33"/>
    </row>
    <row r="292" spans="13:13" x14ac:dyDescent="0.25">
      <c r="M292" s="33"/>
    </row>
    <row r="293" spans="13:13" x14ac:dyDescent="0.25">
      <c r="M293" s="33"/>
    </row>
    <row r="294" spans="13:13" x14ac:dyDescent="0.25">
      <c r="M294" s="33"/>
    </row>
    <row r="295" spans="13:13" x14ac:dyDescent="0.25">
      <c r="M295" s="33"/>
    </row>
    <row r="296" spans="13:13" x14ac:dyDescent="0.25">
      <c r="M296" s="33"/>
    </row>
    <row r="297" spans="13:13" x14ac:dyDescent="0.25">
      <c r="M297" s="33"/>
    </row>
    <row r="298" spans="13:13" x14ac:dyDescent="0.25">
      <c r="M298" s="33"/>
    </row>
    <row r="299" spans="13:13" x14ac:dyDescent="0.25">
      <c r="M299" s="34"/>
    </row>
    <row r="300" spans="13:13" x14ac:dyDescent="0.25">
      <c r="M300" s="34"/>
    </row>
    <row r="301" spans="13:13" x14ac:dyDescent="0.25">
      <c r="M301" s="34"/>
    </row>
    <row r="302" spans="13:13" x14ac:dyDescent="0.25">
      <c r="M302" s="34"/>
    </row>
    <row r="303" spans="13:13" x14ac:dyDescent="0.25">
      <c r="M303" s="34"/>
    </row>
    <row r="304" spans="13:13" x14ac:dyDescent="0.25">
      <c r="M304" s="34"/>
    </row>
    <row r="305" spans="13:13" x14ac:dyDescent="0.25">
      <c r="M305" s="34"/>
    </row>
  </sheetData>
  <mergeCells count="79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42:L42"/>
    <mergeCell ref="D43:I44"/>
    <mergeCell ref="J43:J44"/>
    <mergeCell ref="K43:K44"/>
    <mergeCell ref="L43:L44"/>
    <mergeCell ref="C34:L34"/>
    <mergeCell ref="C35:L35"/>
    <mergeCell ref="C36:L36"/>
    <mergeCell ref="C37:L37"/>
    <mergeCell ref="D38:I39"/>
    <mergeCell ref="J38:J39"/>
    <mergeCell ref="K38:K39"/>
    <mergeCell ref="L38:L39"/>
    <mergeCell ref="M43:M44"/>
    <mergeCell ref="M38:M39"/>
    <mergeCell ref="D40:I41"/>
    <mergeCell ref="J40:J41"/>
    <mergeCell ref="K40:K41"/>
    <mergeCell ref="L40:L41"/>
    <mergeCell ref="M40:M41"/>
    <mergeCell ref="C45:L45"/>
    <mergeCell ref="D46:I47"/>
    <mergeCell ref="J46:J47"/>
    <mergeCell ref="K46:K47"/>
    <mergeCell ref="L46:L47"/>
    <mergeCell ref="M46:M47"/>
    <mergeCell ref="J51:J52"/>
    <mergeCell ref="K51:K52"/>
    <mergeCell ref="L51:L52"/>
    <mergeCell ref="M51:M52"/>
    <mergeCell ref="C50:L50"/>
    <mergeCell ref="D48:I49"/>
    <mergeCell ref="J48:J49"/>
    <mergeCell ref="K48:K49"/>
    <mergeCell ref="L48:L49"/>
    <mergeCell ref="M48:M49"/>
    <mergeCell ref="I51:I52"/>
    <mergeCell ref="D51:D52"/>
    <mergeCell ref="E51:E52"/>
    <mergeCell ref="F51:F52"/>
    <mergeCell ref="G51:G52"/>
    <mergeCell ref="H51:H52"/>
    <mergeCell ref="J56:M56"/>
    <mergeCell ref="J57:M57"/>
    <mergeCell ref="J62:M62"/>
    <mergeCell ref="J63:M63"/>
    <mergeCell ref="J53:J54"/>
    <mergeCell ref="K53:K54"/>
    <mergeCell ref="L53:L54"/>
    <mergeCell ref="M53:M54"/>
    <mergeCell ref="B55:L55"/>
    <mergeCell ref="I53:I54"/>
    <mergeCell ref="D53:D54"/>
    <mergeCell ref="E53:E54"/>
    <mergeCell ref="F53:F54"/>
    <mergeCell ref="G53:G54"/>
    <mergeCell ref="H53:H5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tabSelected="1" view="pageBreakPreview" topLeftCell="A39" zoomScale="80" zoomScaleNormal="85" zoomScaleSheetLayoutView="80" workbookViewId="0">
      <selection activeCell="C60" sqref="C60:L60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10.28515625" style="8" customWidth="1"/>
    <col min="12" max="12" width="9.140625" style="6"/>
    <col min="13" max="13" width="15.28515625" style="6" customWidth="1"/>
    <col min="14" max="14" width="13.85546875" customWidth="1"/>
    <col min="15" max="15" width="12.5703125" customWidth="1"/>
  </cols>
  <sheetData>
    <row r="1" spans="2:18" x14ac:dyDescent="0.25">
      <c r="B1" s="105" t="s">
        <v>17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2:18" x14ac:dyDescent="0.25">
      <c r="B2" s="106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3.75" customHeight="1" x14ac:dyDescent="0.25"/>
    <row r="4" spans="2:18" x14ac:dyDescent="0.25">
      <c r="B4" s="107" t="s">
        <v>153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108</v>
      </c>
    </row>
    <row r="12" spans="2:18" x14ac:dyDescent="0.25">
      <c r="B12" t="s">
        <v>25</v>
      </c>
      <c r="C12" s="3" t="s">
        <v>115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116</v>
      </c>
      <c r="C16" s="3" t="s">
        <v>109</v>
      </c>
      <c r="R16" t="s">
        <v>103</v>
      </c>
    </row>
    <row r="17" spans="2:18" x14ac:dyDescent="0.25">
      <c r="B17" t="s">
        <v>126</v>
      </c>
      <c r="C17" s="41">
        <f>M23</f>
        <v>6615200</v>
      </c>
    </row>
    <row r="18" spans="2:18" x14ac:dyDescent="0.25">
      <c r="B18" t="s">
        <v>127</v>
      </c>
      <c r="C18" s="41">
        <f>C17+(C17*10%)</f>
        <v>7276720</v>
      </c>
      <c r="R18" t="s">
        <v>98</v>
      </c>
    </row>
    <row r="19" spans="2:18" ht="5.25" customHeight="1" x14ac:dyDescent="0.25"/>
    <row r="20" spans="2:18" x14ac:dyDescent="0.25">
      <c r="B20" s="110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2:18" x14ac:dyDescent="0.25">
      <c r="B21" s="36" t="s">
        <v>9</v>
      </c>
      <c r="C21" s="107" t="s">
        <v>15</v>
      </c>
      <c r="D21" s="108"/>
      <c r="E21" s="108"/>
      <c r="F21" s="108"/>
      <c r="G21" s="108"/>
      <c r="H21" s="108"/>
      <c r="I21" s="108"/>
      <c r="J21" s="108"/>
      <c r="K21" s="108"/>
      <c r="L21" s="109"/>
      <c r="M21" s="35" t="s">
        <v>16</v>
      </c>
    </row>
    <row r="22" spans="2:18" x14ac:dyDescent="0.25">
      <c r="B22" s="1" t="s">
        <v>10</v>
      </c>
      <c r="C22" s="111" t="str">
        <f>'02'!C22:L22</f>
        <v>Persentase ketercapaian penunjang urusan pemerintahan daerah provinsi</v>
      </c>
      <c r="D22" s="112"/>
      <c r="E22" s="112"/>
      <c r="F22" s="112"/>
      <c r="G22" s="112"/>
      <c r="H22" s="112"/>
      <c r="I22" s="112"/>
      <c r="J22" s="112"/>
      <c r="K22" s="112"/>
      <c r="L22" s="113"/>
      <c r="M22" s="27">
        <f>'02'!M22</f>
        <v>1</v>
      </c>
    </row>
    <row r="23" spans="2:18" x14ac:dyDescent="0.25">
      <c r="B23" s="1" t="s">
        <v>11</v>
      </c>
      <c r="C23" s="111" t="s">
        <v>14</v>
      </c>
      <c r="D23" s="112"/>
      <c r="E23" s="112"/>
      <c r="F23" s="112"/>
      <c r="G23" s="112"/>
      <c r="H23" s="112"/>
      <c r="I23" s="112"/>
      <c r="J23" s="112"/>
      <c r="K23" s="112"/>
      <c r="L23" s="113"/>
      <c r="M23" s="28">
        <f>M32</f>
        <v>6615200</v>
      </c>
    </row>
    <row r="24" spans="2:18" x14ac:dyDescent="0.25">
      <c r="B24" s="40" t="s">
        <v>13</v>
      </c>
      <c r="C24" s="111" t="s">
        <v>161</v>
      </c>
      <c r="D24" s="112"/>
      <c r="E24" s="112"/>
      <c r="F24" s="112"/>
      <c r="G24" s="112"/>
      <c r="H24" s="112"/>
      <c r="I24" s="112"/>
      <c r="J24" s="112"/>
      <c r="K24" s="112"/>
      <c r="L24" s="113"/>
      <c r="M24" s="29" t="s">
        <v>162</v>
      </c>
    </row>
    <row r="25" spans="2:18" ht="14.25" customHeight="1" x14ac:dyDescent="0.25">
      <c r="B25" s="1" t="s">
        <v>12</v>
      </c>
      <c r="C25" s="111" t="str">
        <f>'01'!C26:L26</f>
        <v>Terlaksananya Perencanaan, Penganggaran, dan Evaluasi Kinerja Perangkat Daerah</v>
      </c>
      <c r="D25" s="112"/>
      <c r="E25" s="112"/>
      <c r="F25" s="112"/>
      <c r="G25" s="112"/>
      <c r="H25" s="112"/>
      <c r="I25" s="112"/>
      <c r="J25" s="112"/>
      <c r="K25" s="112"/>
      <c r="L25" s="113"/>
      <c r="M25" s="27">
        <v>1</v>
      </c>
    </row>
    <row r="26" spans="2:18" ht="4.5" customHeight="1" x14ac:dyDescent="0.25"/>
    <row r="27" spans="2:18" ht="16.5" customHeight="1" x14ac:dyDescent="0.25">
      <c r="B27" s="110" t="s">
        <v>110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2:18" ht="3.75" customHeight="1" x14ac:dyDescent="0.25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2:18" x14ac:dyDescent="0.25">
      <c r="B29" s="114" t="s">
        <v>0</v>
      </c>
      <c r="C29" s="114" t="s">
        <v>1</v>
      </c>
      <c r="D29" s="126" t="s">
        <v>2</v>
      </c>
      <c r="E29" s="127"/>
      <c r="F29" s="127"/>
      <c r="G29" s="127"/>
      <c r="H29" s="127"/>
      <c r="I29" s="127"/>
      <c r="J29" s="127"/>
      <c r="K29" s="127"/>
      <c r="L29" s="128"/>
      <c r="M29" s="99" t="s">
        <v>7</v>
      </c>
      <c r="N29" s="42"/>
      <c r="O29" s="42"/>
    </row>
    <row r="30" spans="2:18" x14ac:dyDescent="0.25">
      <c r="B30" s="125"/>
      <c r="C30" s="125"/>
      <c r="D30" s="85" t="s">
        <v>3</v>
      </c>
      <c r="E30" s="85"/>
      <c r="F30" s="85"/>
      <c r="G30" s="85"/>
      <c r="H30" s="85"/>
      <c r="I30" s="85"/>
      <c r="J30" s="114" t="s">
        <v>4</v>
      </c>
      <c r="K30" s="116" t="s">
        <v>5</v>
      </c>
      <c r="L30" s="114" t="s">
        <v>6</v>
      </c>
      <c r="M30" s="100"/>
      <c r="N30" s="42"/>
      <c r="O30" s="42"/>
    </row>
    <row r="31" spans="2:18" ht="30" customHeight="1" x14ac:dyDescent="0.25">
      <c r="B31" s="115"/>
      <c r="C31" s="115"/>
      <c r="D31" s="118" t="s">
        <v>99</v>
      </c>
      <c r="E31" s="119"/>
      <c r="F31" s="119"/>
      <c r="G31" s="119"/>
      <c r="H31" s="119"/>
      <c r="I31" s="120"/>
      <c r="J31" s="115"/>
      <c r="K31" s="117"/>
      <c r="L31" s="115"/>
      <c r="M31" s="101"/>
      <c r="N31" s="42"/>
      <c r="O31" s="42"/>
    </row>
    <row r="32" spans="2:18" x14ac:dyDescent="0.25">
      <c r="B32" s="43">
        <v>5</v>
      </c>
      <c r="C32" s="90" t="s">
        <v>41</v>
      </c>
      <c r="D32" s="91"/>
      <c r="E32" s="91"/>
      <c r="F32" s="91"/>
      <c r="G32" s="91"/>
      <c r="H32" s="91"/>
      <c r="I32" s="91"/>
      <c r="J32" s="91"/>
      <c r="K32" s="91"/>
      <c r="L32" s="92"/>
      <c r="M32" s="44">
        <f>SUM(M33)</f>
        <v>6615200</v>
      </c>
      <c r="N32" s="42">
        <v>54782300</v>
      </c>
      <c r="O32" s="45">
        <f>M32-N32</f>
        <v>-48167100</v>
      </c>
    </row>
    <row r="33" spans="2:15" x14ac:dyDescent="0.25">
      <c r="B33" s="46" t="s">
        <v>36</v>
      </c>
      <c r="C33" s="90" t="s">
        <v>42</v>
      </c>
      <c r="D33" s="91"/>
      <c r="E33" s="91"/>
      <c r="F33" s="91"/>
      <c r="G33" s="91"/>
      <c r="H33" s="91"/>
      <c r="I33" s="91"/>
      <c r="J33" s="91"/>
      <c r="K33" s="91"/>
      <c r="L33" s="92"/>
      <c r="M33" s="47">
        <f>SUM(M34)</f>
        <v>6615200</v>
      </c>
      <c r="N33" s="42"/>
      <c r="O33" s="42"/>
    </row>
    <row r="34" spans="2:15" x14ac:dyDescent="0.25">
      <c r="B34" s="46" t="s">
        <v>37</v>
      </c>
      <c r="C34" s="90" t="s">
        <v>43</v>
      </c>
      <c r="D34" s="91"/>
      <c r="E34" s="91"/>
      <c r="F34" s="91"/>
      <c r="G34" s="91"/>
      <c r="H34" s="91"/>
      <c r="I34" s="91"/>
      <c r="J34" s="91"/>
      <c r="K34" s="91"/>
      <c r="L34" s="92"/>
      <c r="M34" s="47">
        <f>SUM(M35,M77)</f>
        <v>6615200</v>
      </c>
      <c r="N34" s="42"/>
      <c r="O34" s="42"/>
    </row>
    <row r="35" spans="2:15" x14ac:dyDescent="0.25">
      <c r="B35" s="46" t="s">
        <v>38</v>
      </c>
      <c r="C35" s="90" t="s">
        <v>44</v>
      </c>
      <c r="D35" s="91"/>
      <c r="E35" s="91"/>
      <c r="F35" s="91"/>
      <c r="G35" s="91"/>
      <c r="H35" s="91"/>
      <c r="I35" s="91"/>
      <c r="J35" s="91"/>
      <c r="K35" s="91"/>
      <c r="L35" s="92"/>
      <c r="M35" s="47">
        <f>SUM(M36)</f>
        <v>6615200</v>
      </c>
      <c r="N35" s="42"/>
      <c r="O35" s="42"/>
    </row>
    <row r="36" spans="2:15" x14ac:dyDescent="0.25">
      <c r="B36" s="46" t="s">
        <v>39</v>
      </c>
      <c r="C36" s="90" t="s">
        <v>45</v>
      </c>
      <c r="D36" s="91"/>
      <c r="E36" s="91"/>
      <c r="F36" s="91"/>
      <c r="G36" s="91"/>
      <c r="H36" s="91"/>
      <c r="I36" s="91"/>
      <c r="J36" s="91"/>
      <c r="K36" s="91"/>
      <c r="L36" s="92"/>
      <c r="M36" s="47">
        <f>SUM(M37,M42,M55,M60,M63,M72)</f>
        <v>6615200</v>
      </c>
      <c r="N36" s="42"/>
      <c r="O36" s="42"/>
    </row>
    <row r="37" spans="2:15" x14ac:dyDescent="0.25">
      <c r="B37" s="46" t="s">
        <v>40</v>
      </c>
      <c r="C37" s="90" t="s">
        <v>46</v>
      </c>
      <c r="D37" s="91"/>
      <c r="E37" s="91"/>
      <c r="F37" s="91"/>
      <c r="G37" s="91"/>
      <c r="H37" s="91"/>
      <c r="I37" s="91"/>
      <c r="J37" s="91"/>
      <c r="K37" s="91"/>
      <c r="L37" s="92"/>
      <c r="M37" s="47">
        <f>SUM(M40)</f>
        <v>0</v>
      </c>
      <c r="N37" s="42">
        <v>4945500</v>
      </c>
      <c r="O37" s="45">
        <f>N37-M37</f>
        <v>4945500</v>
      </c>
    </row>
    <row r="38" spans="2:15" x14ac:dyDescent="0.25">
      <c r="B38" s="46"/>
      <c r="C38" s="93" t="s">
        <v>47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42"/>
      <c r="O38" s="42"/>
    </row>
    <row r="39" spans="2:15" x14ac:dyDescent="0.25">
      <c r="B39" s="46"/>
      <c r="C39" s="93" t="s">
        <v>48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42"/>
      <c r="O39" s="42"/>
    </row>
    <row r="40" spans="2:15" x14ac:dyDescent="0.25">
      <c r="B40" s="48"/>
      <c r="C40" s="49" t="s">
        <v>49</v>
      </c>
      <c r="D40" s="129">
        <v>0</v>
      </c>
      <c r="E40" s="130"/>
      <c r="F40" s="130"/>
      <c r="G40" s="130"/>
      <c r="H40" s="130"/>
      <c r="I40" s="131"/>
      <c r="J40" s="88" t="s">
        <v>58</v>
      </c>
      <c r="K40" s="87">
        <v>7850</v>
      </c>
      <c r="L40" s="88">
        <v>0</v>
      </c>
      <c r="M40" s="135">
        <f>D40*K40</f>
        <v>0</v>
      </c>
      <c r="N40" s="50"/>
      <c r="O40" s="50"/>
    </row>
    <row r="41" spans="2:15" x14ac:dyDescent="0.25">
      <c r="B41" s="48"/>
      <c r="C41" s="48" t="s">
        <v>173</v>
      </c>
      <c r="D41" s="132"/>
      <c r="E41" s="133"/>
      <c r="F41" s="133"/>
      <c r="G41" s="133"/>
      <c r="H41" s="133"/>
      <c r="I41" s="134"/>
      <c r="J41" s="88"/>
      <c r="K41" s="87"/>
      <c r="L41" s="88"/>
      <c r="M41" s="135"/>
      <c r="N41" s="50"/>
      <c r="O41" s="50"/>
    </row>
    <row r="42" spans="2:15" s="4" customFormat="1" x14ac:dyDescent="0.25">
      <c r="B42" s="46" t="s">
        <v>54</v>
      </c>
      <c r="C42" s="90" t="s">
        <v>51</v>
      </c>
      <c r="D42" s="91"/>
      <c r="E42" s="91"/>
      <c r="F42" s="91"/>
      <c r="G42" s="91"/>
      <c r="H42" s="91"/>
      <c r="I42" s="91"/>
      <c r="J42" s="91"/>
      <c r="K42" s="91"/>
      <c r="L42" s="92"/>
      <c r="M42" s="47">
        <f>SUM(M43:M54)</f>
        <v>727000</v>
      </c>
      <c r="N42" s="51">
        <v>3617400</v>
      </c>
      <c r="O42" s="52">
        <f>N42-M42</f>
        <v>2890400</v>
      </c>
    </row>
    <row r="43" spans="2:15" x14ac:dyDescent="0.25">
      <c r="B43" s="48"/>
      <c r="C43" s="83" t="s">
        <v>111</v>
      </c>
      <c r="D43" s="129">
        <v>10</v>
      </c>
      <c r="E43" s="130"/>
      <c r="F43" s="130"/>
      <c r="G43" s="130"/>
      <c r="H43" s="130"/>
      <c r="I43" s="131"/>
      <c r="J43" s="88" t="s">
        <v>89</v>
      </c>
      <c r="K43" s="87">
        <v>3100</v>
      </c>
      <c r="L43" s="88">
        <v>0</v>
      </c>
      <c r="M43" s="135">
        <f>D43*K43</f>
        <v>31000</v>
      </c>
      <c r="N43" s="50"/>
      <c r="O43" s="50"/>
    </row>
    <row r="44" spans="2:15" x14ac:dyDescent="0.25">
      <c r="B44" s="48"/>
      <c r="C44" s="54" t="s">
        <v>174</v>
      </c>
      <c r="D44" s="132"/>
      <c r="E44" s="133"/>
      <c r="F44" s="133"/>
      <c r="G44" s="133"/>
      <c r="H44" s="133"/>
      <c r="I44" s="134"/>
      <c r="J44" s="88"/>
      <c r="K44" s="87"/>
      <c r="L44" s="88"/>
      <c r="M44" s="135"/>
      <c r="N44" s="50"/>
      <c r="O44" s="50"/>
    </row>
    <row r="45" spans="2:15" x14ac:dyDescent="0.25">
      <c r="B45" s="48"/>
      <c r="C45" s="82" t="s">
        <v>121</v>
      </c>
      <c r="D45" s="129">
        <v>10</v>
      </c>
      <c r="E45" s="130"/>
      <c r="F45" s="130"/>
      <c r="G45" s="130"/>
      <c r="H45" s="130"/>
      <c r="I45" s="131"/>
      <c r="J45" s="196" t="s">
        <v>118</v>
      </c>
      <c r="K45" s="87">
        <v>2500</v>
      </c>
      <c r="L45" s="198">
        <v>0</v>
      </c>
      <c r="M45" s="135">
        <f>SUM(D45*K45)</f>
        <v>25000</v>
      </c>
      <c r="N45" s="50"/>
      <c r="O45" s="50"/>
    </row>
    <row r="46" spans="2:15" x14ac:dyDescent="0.25">
      <c r="B46" s="48"/>
      <c r="C46" s="55" t="s">
        <v>175</v>
      </c>
      <c r="D46" s="132"/>
      <c r="E46" s="133"/>
      <c r="F46" s="133"/>
      <c r="G46" s="133"/>
      <c r="H46" s="133"/>
      <c r="I46" s="134"/>
      <c r="J46" s="197"/>
      <c r="K46" s="87"/>
      <c r="L46" s="199"/>
      <c r="M46" s="135"/>
      <c r="N46" s="50"/>
      <c r="O46" s="50"/>
    </row>
    <row r="47" spans="2:15" x14ac:dyDescent="0.25">
      <c r="B47" s="48"/>
      <c r="C47" s="83" t="s">
        <v>176</v>
      </c>
      <c r="D47" s="129">
        <v>3</v>
      </c>
      <c r="E47" s="130"/>
      <c r="F47" s="130"/>
      <c r="G47" s="130"/>
      <c r="H47" s="130"/>
      <c r="I47" s="131"/>
      <c r="J47" s="88" t="s">
        <v>59</v>
      </c>
      <c r="K47" s="87">
        <v>67000</v>
      </c>
      <c r="L47" s="88">
        <v>0</v>
      </c>
      <c r="M47" s="135">
        <f>D47*K47</f>
        <v>201000</v>
      </c>
      <c r="N47" s="50"/>
      <c r="O47" s="50"/>
    </row>
    <row r="48" spans="2:15" x14ac:dyDescent="0.25">
      <c r="B48" s="48"/>
      <c r="C48" s="54" t="s">
        <v>177</v>
      </c>
      <c r="D48" s="132"/>
      <c r="E48" s="133"/>
      <c r="F48" s="133"/>
      <c r="G48" s="133"/>
      <c r="H48" s="133"/>
      <c r="I48" s="134"/>
      <c r="J48" s="88"/>
      <c r="K48" s="87"/>
      <c r="L48" s="88"/>
      <c r="M48" s="135"/>
      <c r="N48" s="50"/>
      <c r="O48" s="50"/>
    </row>
    <row r="49" spans="2:15" x14ac:dyDescent="0.25">
      <c r="B49" s="48"/>
      <c r="C49" s="82" t="s">
        <v>119</v>
      </c>
      <c r="D49" s="129">
        <v>5</v>
      </c>
      <c r="E49" s="130"/>
      <c r="F49" s="130"/>
      <c r="G49" s="130"/>
      <c r="H49" s="130"/>
      <c r="I49" s="131"/>
      <c r="J49" s="196" t="s">
        <v>118</v>
      </c>
      <c r="K49" s="87">
        <v>26000</v>
      </c>
      <c r="L49" s="198">
        <v>0</v>
      </c>
      <c r="M49" s="135">
        <f>SUM(D49*K49)</f>
        <v>130000</v>
      </c>
      <c r="N49" s="50"/>
      <c r="O49" s="50"/>
    </row>
    <row r="50" spans="2:15" x14ac:dyDescent="0.25">
      <c r="B50" s="48"/>
      <c r="C50" s="55" t="s">
        <v>120</v>
      </c>
      <c r="D50" s="132"/>
      <c r="E50" s="133"/>
      <c r="F50" s="133"/>
      <c r="G50" s="133"/>
      <c r="H50" s="133"/>
      <c r="I50" s="134"/>
      <c r="J50" s="197"/>
      <c r="K50" s="87"/>
      <c r="L50" s="199"/>
      <c r="M50" s="135"/>
      <c r="N50" s="50"/>
      <c r="O50" s="50"/>
    </row>
    <row r="51" spans="2:15" x14ac:dyDescent="0.25">
      <c r="B51" s="48"/>
      <c r="C51" s="82" t="s">
        <v>178</v>
      </c>
      <c r="D51" s="129">
        <v>5</v>
      </c>
      <c r="E51" s="130"/>
      <c r="F51" s="130"/>
      <c r="G51" s="130"/>
      <c r="H51" s="130"/>
      <c r="I51" s="131"/>
      <c r="J51" s="196" t="s">
        <v>117</v>
      </c>
      <c r="K51" s="87">
        <v>47400</v>
      </c>
      <c r="L51" s="198">
        <v>0</v>
      </c>
      <c r="M51" s="135">
        <f>SUM(D51*K51)</f>
        <v>237000</v>
      </c>
      <c r="N51" s="50"/>
      <c r="O51" s="50"/>
    </row>
    <row r="52" spans="2:15" x14ac:dyDescent="0.25">
      <c r="B52" s="48"/>
      <c r="C52" s="55" t="s">
        <v>179</v>
      </c>
      <c r="D52" s="132"/>
      <c r="E52" s="133"/>
      <c r="F52" s="133"/>
      <c r="G52" s="133"/>
      <c r="H52" s="133"/>
      <c r="I52" s="134"/>
      <c r="J52" s="197"/>
      <c r="K52" s="87"/>
      <c r="L52" s="199"/>
      <c r="M52" s="135"/>
      <c r="N52" s="50"/>
      <c r="O52" s="50"/>
    </row>
    <row r="53" spans="2:15" x14ac:dyDescent="0.25">
      <c r="B53" s="48"/>
      <c r="C53" s="83" t="s">
        <v>112</v>
      </c>
      <c r="D53" s="129">
        <v>5</v>
      </c>
      <c r="E53" s="130"/>
      <c r="F53" s="130"/>
      <c r="G53" s="130"/>
      <c r="H53" s="130"/>
      <c r="I53" s="131"/>
      <c r="J53" s="88" t="s">
        <v>59</v>
      </c>
      <c r="K53" s="87">
        <v>20600</v>
      </c>
      <c r="L53" s="88">
        <v>0</v>
      </c>
      <c r="M53" s="135">
        <f>D53*K53</f>
        <v>103000</v>
      </c>
      <c r="N53" s="50"/>
      <c r="O53" s="50"/>
    </row>
    <row r="54" spans="2:15" x14ac:dyDescent="0.25">
      <c r="B54" s="48"/>
      <c r="C54" s="54" t="s">
        <v>180</v>
      </c>
      <c r="D54" s="132"/>
      <c r="E54" s="133"/>
      <c r="F54" s="133"/>
      <c r="G54" s="133"/>
      <c r="H54" s="133"/>
      <c r="I54" s="134"/>
      <c r="J54" s="88"/>
      <c r="K54" s="87"/>
      <c r="L54" s="88"/>
      <c r="M54" s="135"/>
      <c r="N54" s="50"/>
      <c r="O54" s="50"/>
    </row>
    <row r="55" spans="2:15" s="4" customFormat="1" x14ac:dyDescent="0.25">
      <c r="B55" s="46" t="s">
        <v>60</v>
      </c>
      <c r="C55" s="90" t="s">
        <v>61</v>
      </c>
      <c r="D55" s="91"/>
      <c r="E55" s="91"/>
      <c r="F55" s="91"/>
      <c r="G55" s="91"/>
      <c r="H55" s="91"/>
      <c r="I55" s="91"/>
      <c r="J55" s="91"/>
      <c r="K55" s="91"/>
      <c r="L55" s="92"/>
      <c r="M55" s="47">
        <f>SUM(M56:M59)</f>
        <v>548100</v>
      </c>
      <c r="N55" s="51"/>
      <c r="O55" s="51"/>
    </row>
    <row r="56" spans="2:15" x14ac:dyDescent="0.25">
      <c r="B56" s="48"/>
      <c r="C56" s="53" t="s">
        <v>62</v>
      </c>
      <c r="D56" s="129">
        <v>3</v>
      </c>
      <c r="E56" s="130"/>
      <c r="F56" s="130"/>
      <c r="G56" s="130"/>
      <c r="H56" s="130"/>
      <c r="I56" s="131"/>
      <c r="J56" s="88" t="s">
        <v>91</v>
      </c>
      <c r="K56" s="87">
        <v>63000</v>
      </c>
      <c r="L56" s="88">
        <v>0</v>
      </c>
      <c r="M56" s="135">
        <f>D56*K56</f>
        <v>189000</v>
      </c>
      <c r="N56" s="50"/>
      <c r="O56" s="50"/>
    </row>
    <row r="57" spans="2:15" x14ac:dyDescent="0.25">
      <c r="B57" s="48"/>
      <c r="C57" s="54" t="s">
        <v>64</v>
      </c>
      <c r="D57" s="132"/>
      <c r="E57" s="133"/>
      <c r="F57" s="133"/>
      <c r="G57" s="133"/>
      <c r="H57" s="133"/>
      <c r="I57" s="134"/>
      <c r="J57" s="88"/>
      <c r="K57" s="87"/>
      <c r="L57" s="88"/>
      <c r="M57" s="135"/>
      <c r="N57" s="50"/>
      <c r="O57" s="50"/>
    </row>
    <row r="58" spans="2:15" x14ac:dyDescent="0.25">
      <c r="B58" s="48"/>
      <c r="C58" s="53" t="s">
        <v>62</v>
      </c>
      <c r="D58" s="129">
        <v>7</v>
      </c>
      <c r="E58" s="130"/>
      <c r="F58" s="130"/>
      <c r="G58" s="130"/>
      <c r="H58" s="130"/>
      <c r="I58" s="131"/>
      <c r="J58" s="88" t="s">
        <v>91</v>
      </c>
      <c r="K58" s="87">
        <v>51300</v>
      </c>
      <c r="L58" s="88">
        <v>0</v>
      </c>
      <c r="M58" s="135">
        <f>D58*K58</f>
        <v>359100</v>
      </c>
      <c r="N58" s="50"/>
      <c r="O58" s="50"/>
    </row>
    <row r="59" spans="2:15" x14ac:dyDescent="0.25">
      <c r="B59" s="55"/>
      <c r="C59" s="54" t="s">
        <v>65</v>
      </c>
      <c r="D59" s="132"/>
      <c r="E59" s="133"/>
      <c r="F59" s="133"/>
      <c r="G59" s="133"/>
      <c r="H59" s="133"/>
      <c r="I59" s="134"/>
      <c r="J59" s="88"/>
      <c r="K59" s="87"/>
      <c r="L59" s="88"/>
      <c r="M59" s="135"/>
      <c r="N59" s="42"/>
      <c r="O59" s="42"/>
    </row>
    <row r="60" spans="2:15" s="4" customFormat="1" x14ac:dyDescent="0.25">
      <c r="B60" s="46" t="s">
        <v>69</v>
      </c>
      <c r="C60" s="90" t="s">
        <v>66</v>
      </c>
      <c r="D60" s="91"/>
      <c r="E60" s="91"/>
      <c r="F60" s="91"/>
      <c r="G60" s="91"/>
      <c r="H60" s="91"/>
      <c r="I60" s="91"/>
      <c r="J60" s="91"/>
      <c r="K60" s="91"/>
      <c r="L60" s="92"/>
      <c r="M60" s="47">
        <f>SUM(M61)</f>
        <v>300000</v>
      </c>
      <c r="N60" s="51">
        <v>5084000</v>
      </c>
      <c r="O60" s="52">
        <f>N60-M60</f>
        <v>4784000</v>
      </c>
    </row>
    <row r="61" spans="2:15" x14ac:dyDescent="0.25">
      <c r="B61" s="55"/>
      <c r="C61" s="53" t="s">
        <v>67</v>
      </c>
      <c r="D61" s="200">
        <v>1000</v>
      </c>
      <c r="E61" s="201"/>
      <c r="F61" s="201"/>
      <c r="G61" s="201"/>
      <c r="H61" s="201"/>
      <c r="I61" s="202"/>
      <c r="J61" s="88" t="s">
        <v>92</v>
      </c>
      <c r="K61" s="87">
        <v>300</v>
      </c>
      <c r="L61" s="88">
        <v>0</v>
      </c>
      <c r="M61" s="135">
        <f>D61*K61</f>
        <v>300000</v>
      </c>
      <c r="N61" s="42"/>
      <c r="O61" s="42"/>
    </row>
    <row r="62" spans="2:15" x14ac:dyDescent="0.25">
      <c r="B62" s="55"/>
      <c r="C62" s="54" t="s">
        <v>68</v>
      </c>
      <c r="D62" s="203"/>
      <c r="E62" s="204"/>
      <c r="F62" s="204"/>
      <c r="G62" s="204"/>
      <c r="H62" s="204"/>
      <c r="I62" s="205"/>
      <c r="J62" s="88"/>
      <c r="K62" s="87"/>
      <c r="L62" s="88"/>
      <c r="M62" s="135"/>
      <c r="N62" s="42"/>
      <c r="O62" s="42"/>
    </row>
    <row r="63" spans="2:15" s="4" customFormat="1" x14ac:dyDescent="0.25">
      <c r="B63" s="46" t="s">
        <v>70</v>
      </c>
      <c r="C63" s="90" t="s">
        <v>71</v>
      </c>
      <c r="D63" s="91"/>
      <c r="E63" s="91"/>
      <c r="F63" s="91"/>
      <c r="G63" s="91"/>
      <c r="H63" s="91"/>
      <c r="I63" s="91"/>
      <c r="J63" s="91"/>
      <c r="K63" s="91"/>
      <c r="L63" s="92"/>
      <c r="M63" s="47">
        <f>SUM(M64:M71)</f>
        <v>648100</v>
      </c>
      <c r="N63" s="51"/>
      <c r="O63" s="51"/>
    </row>
    <row r="64" spans="2:15" x14ac:dyDescent="0.25">
      <c r="B64" s="55"/>
      <c r="C64" s="53" t="s">
        <v>72</v>
      </c>
      <c r="D64" s="94">
        <v>1</v>
      </c>
      <c r="E64" s="142"/>
      <c r="F64" s="142"/>
      <c r="G64" s="142"/>
      <c r="H64" s="142"/>
      <c r="I64" s="95"/>
      <c r="J64" s="88" t="s">
        <v>59</v>
      </c>
      <c r="K64" s="87">
        <v>125100</v>
      </c>
      <c r="L64" s="88">
        <v>0</v>
      </c>
      <c r="M64" s="135">
        <f>D64*K64</f>
        <v>125100</v>
      </c>
      <c r="N64" s="42"/>
      <c r="O64" s="42"/>
    </row>
    <row r="65" spans="2:15" x14ac:dyDescent="0.25">
      <c r="B65" s="55"/>
      <c r="C65" s="54" t="s">
        <v>113</v>
      </c>
      <c r="D65" s="96"/>
      <c r="E65" s="143"/>
      <c r="F65" s="143"/>
      <c r="G65" s="143"/>
      <c r="H65" s="143"/>
      <c r="I65" s="97"/>
      <c r="J65" s="88"/>
      <c r="K65" s="87"/>
      <c r="L65" s="88"/>
      <c r="M65" s="135"/>
      <c r="N65" s="42"/>
      <c r="O65" s="42"/>
    </row>
    <row r="66" spans="2:15" x14ac:dyDescent="0.25">
      <c r="B66" s="55"/>
      <c r="C66" s="53" t="s">
        <v>72</v>
      </c>
      <c r="D66" s="94">
        <v>1</v>
      </c>
      <c r="E66" s="142"/>
      <c r="F66" s="142"/>
      <c r="G66" s="142"/>
      <c r="H66" s="142"/>
      <c r="I66" s="95"/>
      <c r="J66" s="88" t="s">
        <v>59</v>
      </c>
      <c r="K66" s="87">
        <v>125100</v>
      </c>
      <c r="L66" s="88">
        <v>0</v>
      </c>
      <c r="M66" s="135">
        <f>D66*K66</f>
        <v>125100</v>
      </c>
      <c r="N66" s="42"/>
      <c r="O66" s="42"/>
    </row>
    <row r="67" spans="2:15" x14ac:dyDescent="0.25">
      <c r="B67" s="55"/>
      <c r="C67" s="54" t="s">
        <v>114</v>
      </c>
      <c r="D67" s="96"/>
      <c r="E67" s="143"/>
      <c r="F67" s="143"/>
      <c r="G67" s="143"/>
      <c r="H67" s="143"/>
      <c r="I67" s="97"/>
      <c r="J67" s="88"/>
      <c r="K67" s="87"/>
      <c r="L67" s="88"/>
      <c r="M67" s="135"/>
      <c r="N67" s="42"/>
      <c r="O67" s="42"/>
    </row>
    <row r="68" spans="2:15" x14ac:dyDescent="0.25">
      <c r="B68" s="55"/>
      <c r="C68" s="53" t="s">
        <v>72</v>
      </c>
      <c r="D68" s="94">
        <v>2</v>
      </c>
      <c r="E68" s="142"/>
      <c r="F68" s="142"/>
      <c r="G68" s="142"/>
      <c r="H68" s="142"/>
      <c r="I68" s="95"/>
      <c r="J68" s="88" t="s">
        <v>59</v>
      </c>
      <c r="K68" s="87">
        <v>136400</v>
      </c>
      <c r="L68" s="88">
        <v>0</v>
      </c>
      <c r="M68" s="135">
        <f>D68*K68</f>
        <v>272800</v>
      </c>
      <c r="N68" s="42"/>
      <c r="O68" s="42"/>
    </row>
    <row r="69" spans="2:15" x14ac:dyDescent="0.25">
      <c r="B69" s="55"/>
      <c r="C69" s="54" t="s">
        <v>74</v>
      </c>
      <c r="D69" s="96"/>
      <c r="E69" s="143"/>
      <c r="F69" s="143"/>
      <c r="G69" s="143"/>
      <c r="H69" s="143"/>
      <c r="I69" s="97"/>
      <c r="J69" s="88"/>
      <c r="K69" s="87"/>
      <c r="L69" s="88"/>
      <c r="M69" s="135"/>
      <c r="N69" s="42"/>
      <c r="O69" s="42"/>
    </row>
    <row r="70" spans="2:15" x14ac:dyDescent="0.25">
      <c r="B70" s="55"/>
      <c r="C70" s="53" t="s">
        <v>72</v>
      </c>
      <c r="D70" s="94">
        <v>1</v>
      </c>
      <c r="E70" s="142"/>
      <c r="F70" s="142"/>
      <c r="G70" s="142"/>
      <c r="H70" s="142"/>
      <c r="I70" s="95"/>
      <c r="J70" s="88" t="s">
        <v>59</v>
      </c>
      <c r="K70" s="87">
        <v>125100</v>
      </c>
      <c r="L70" s="88">
        <v>0</v>
      </c>
      <c r="M70" s="135">
        <f>D70*K70</f>
        <v>125100</v>
      </c>
      <c r="N70" s="42"/>
      <c r="O70" s="42"/>
    </row>
    <row r="71" spans="2:15" x14ac:dyDescent="0.25">
      <c r="B71" s="55"/>
      <c r="C71" s="54" t="s">
        <v>73</v>
      </c>
      <c r="D71" s="96"/>
      <c r="E71" s="143"/>
      <c r="F71" s="143"/>
      <c r="G71" s="143"/>
      <c r="H71" s="143"/>
      <c r="I71" s="97"/>
      <c r="J71" s="88"/>
      <c r="K71" s="87"/>
      <c r="L71" s="88"/>
      <c r="M71" s="135"/>
      <c r="N71" s="42"/>
      <c r="O71" s="42"/>
    </row>
    <row r="72" spans="2:15" s="4" customFormat="1" x14ac:dyDescent="0.25">
      <c r="B72" s="46" t="s">
        <v>75</v>
      </c>
      <c r="C72" s="90" t="s">
        <v>76</v>
      </c>
      <c r="D72" s="91"/>
      <c r="E72" s="91"/>
      <c r="F72" s="91"/>
      <c r="G72" s="91"/>
      <c r="H72" s="91"/>
      <c r="I72" s="91"/>
      <c r="J72" s="91"/>
      <c r="K72" s="91"/>
      <c r="L72" s="92"/>
      <c r="M72" s="47">
        <f>SUM(M73:M76)</f>
        <v>4392000</v>
      </c>
      <c r="N72" s="51">
        <f>12078000/2</f>
        <v>6039000</v>
      </c>
      <c r="O72" s="51"/>
    </row>
    <row r="73" spans="2:15" x14ac:dyDescent="0.25">
      <c r="B73" s="55"/>
      <c r="C73" s="53" t="s">
        <v>77</v>
      </c>
      <c r="D73" s="85">
        <v>8</v>
      </c>
      <c r="E73" s="85" t="s">
        <v>100</v>
      </c>
      <c r="F73" s="85">
        <v>3</v>
      </c>
      <c r="G73" s="85" t="s">
        <v>101</v>
      </c>
      <c r="H73" s="85">
        <v>3</v>
      </c>
      <c r="I73" s="85" t="s">
        <v>102</v>
      </c>
      <c r="J73" s="86" t="s">
        <v>93</v>
      </c>
      <c r="K73" s="87">
        <v>44000</v>
      </c>
      <c r="L73" s="88">
        <v>0</v>
      </c>
      <c r="M73" s="84">
        <f>SUM(D73*F73*H73*K73)</f>
        <v>3168000</v>
      </c>
      <c r="N73" s="42"/>
      <c r="O73" s="42"/>
    </row>
    <row r="74" spans="2:15" x14ac:dyDescent="0.25">
      <c r="B74" s="55"/>
      <c r="C74" s="54" t="s">
        <v>79</v>
      </c>
      <c r="D74" s="85"/>
      <c r="E74" s="85"/>
      <c r="F74" s="85"/>
      <c r="G74" s="85"/>
      <c r="H74" s="85"/>
      <c r="I74" s="85"/>
      <c r="J74" s="86"/>
      <c r="K74" s="87"/>
      <c r="L74" s="88"/>
      <c r="M74" s="84"/>
      <c r="N74" s="42"/>
      <c r="O74" s="42"/>
    </row>
    <row r="75" spans="2:15" x14ac:dyDescent="0.25">
      <c r="B75" s="55"/>
      <c r="C75" s="53" t="s">
        <v>77</v>
      </c>
      <c r="D75" s="85">
        <v>8</v>
      </c>
      <c r="E75" s="85" t="s">
        <v>100</v>
      </c>
      <c r="F75" s="85">
        <v>3</v>
      </c>
      <c r="G75" s="85" t="s">
        <v>101</v>
      </c>
      <c r="H75" s="85">
        <v>3</v>
      </c>
      <c r="I75" s="85" t="s">
        <v>102</v>
      </c>
      <c r="J75" s="86" t="s">
        <v>93</v>
      </c>
      <c r="K75" s="87">
        <v>17000</v>
      </c>
      <c r="L75" s="88">
        <v>0</v>
      </c>
      <c r="M75" s="84">
        <f>SUM(D75*F75*H75*K75)</f>
        <v>1224000</v>
      </c>
      <c r="N75" s="42"/>
      <c r="O75" s="42"/>
    </row>
    <row r="76" spans="2:15" x14ac:dyDescent="0.25">
      <c r="B76" s="55"/>
      <c r="C76" s="54" t="s">
        <v>78</v>
      </c>
      <c r="D76" s="85"/>
      <c r="E76" s="85"/>
      <c r="F76" s="85"/>
      <c r="G76" s="85"/>
      <c r="H76" s="85"/>
      <c r="I76" s="85"/>
      <c r="J76" s="86"/>
      <c r="K76" s="87"/>
      <c r="L76" s="88"/>
      <c r="M76" s="84"/>
      <c r="N76" s="42"/>
      <c r="O76" s="42"/>
    </row>
    <row r="77" spans="2:15" s="4" customFormat="1" x14ac:dyDescent="0.25">
      <c r="B77" s="46" t="s">
        <v>80</v>
      </c>
      <c r="C77" s="90" t="s">
        <v>83</v>
      </c>
      <c r="D77" s="91"/>
      <c r="E77" s="91"/>
      <c r="F77" s="91"/>
      <c r="G77" s="91"/>
      <c r="H77" s="91"/>
      <c r="I77" s="91"/>
      <c r="J77" s="91"/>
      <c r="K77" s="91"/>
      <c r="L77" s="92"/>
      <c r="M77" s="47">
        <f>SUM(M78)</f>
        <v>0</v>
      </c>
      <c r="N77" s="51"/>
      <c r="O77" s="51"/>
    </row>
    <row r="78" spans="2:15" s="4" customFormat="1" x14ac:dyDescent="0.25">
      <c r="B78" s="46" t="s">
        <v>81</v>
      </c>
      <c r="C78" s="90" t="s">
        <v>84</v>
      </c>
      <c r="D78" s="91"/>
      <c r="E78" s="91"/>
      <c r="F78" s="91"/>
      <c r="G78" s="91"/>
      <c r="H78" s="91"/>
      <c r="I78" s="91"/>
      <c r="J78" s="91"/>
      <c r="K78" s="91"/>
      <c r="L78" s="92"/>
      <c r="M78" s="47">
        <f>SUM(M79)</f>
        <v>0</v>
      </c>
      <c r="N78" s="51"/>
      <c r="O78" s="51"/>
    </row>
    <row r="79" spans="2:15" s="4" customFormat="1" x14ac:dyDescent="0.25">
      <c r="B79" s="46" t="s">
        <v>82</v>
      </c>
      <c r="C79" s="90" t="s">
        <v>85</v>
      </c>
      <c r="D79" s="91"/>
      <c r="E79" s="91"/>
      <c r="F79" s="91"/>
      <c r="G79" s="91"/>
      <c r="H79" s="91"/>
      <c r="I79" s="91"/>
      <c r="J79" s="91"/>
      <c r="K79" s="91"/>
      <c r="L79" s="92"/>
      <c r="M79" s="47">
        <f>SUM(M80)</f>
        <v>0</v>
      </c>
      <c r="N79" s="51"/>
      <c r="O79" s="51"/>
    </row>
    <row r="80" spans="2:15" s="4" customFormat="1" ht="30" customHeight="1" x14ac:dyDescent="0.25">
      <c r="B80" s="46"/>
      <c r="C80" s="144" t="s">
        <v>145</v>
      </c>
      <c r="D80" s="145"/>
      <c r="E80" s="145"/>
      <c r="F80" s="145"/>
      <c r="G80" s="145"/>
      <c r="H80" s="145"/>
      <c r="I80" s="145"/>
      <c r="J80" s="145"/>
      <c r="K80" s="145"/>
      <c r="L80" s="146"/>
      <c r="M80" s="47">
        <f>SUM(M82:M85)</f>
        <v>0</v>
      </c>
      <c r="N80" s="51"/>
      <c r="O80" s="51"/>
    </row>
    <row r="81" spans="2:15" x14ac:dyDescent="0.25">
      <c r="B81" s="55"/>
      <c r="C81" s="90" t="s">
        <v>48</v>
      </c>
      <c r="D81" s="91"/>
      <c r="E81" s="91"/>
      <c r="F81" s="91"/>
      <c r="G81" s="91"/>
      <c r="H81" s="91"/>
      <c r="I81" s="91"/>
      <c r="J81" s="91"/>
      <c r="K81" s="91"/>
      <c r="L81" s="91"/>
      <c r="M81" s="92"/>
      <c r="N81" s="42"/>
      <c r="O81" s="42"/>
    </row>
    <row r="82" spans="2:15" x14ac:dyDescent="0.25">
      <c r="B82" s="55"/>
      <c r="C82" s="53" t="s">
        <v>107</v>
      </c>
      <c r="D82" s="85">
        <v>4</v>
      </c>
      <c r="E82" s="85" t="s">
        <v>100</v>
      </c>
      <c r="F82" s="85">
        <v>1</v>
      </c>
      <c r="G82" s="85" t="s">
        <v>101</v>
      </c>
      <c r="H82" s="85">
        <v>0</v>
      </c>
      <c r="I82" s="85" t="s">
        <v>102</v>
      </c>
      <c r="J82" s="86" t="s">
        <v>94</v>
      </c>
      <c r="K82" s="87">
        <v>650000</v>
      </c>
      <c r="L82" s="88">
        <v>0</v>
      </c>
      <c r="M82" s="84">
        <f>SUM(D82*F82*H82*K82)</f>
        <v>0</v>
      </c>
      <c r="N82" s="42"/>
      <c r="O82" s="42"/>
    </row>
    <row r="83" spans="2:15" x14ac:dyDescent="0.25">
      <c r="B83" s="55"/>
      <c r="C83" s="54" t="s">
        <v>86</v>
      </c>
      <c r="D83" s="85"/>
      <c r="E83" s="85"/>
      <c r="F83" s="85"/>
      <c r="G83" s="85"/>
      <c r="H83" s="85"/>
      <c r="I83" s="85"/>
      <c r="J83" s="86"/>
      <c r="K83" s="87"/>
      <c r="L83" s="88"/>
      <c r="M83" s="84"/>
      <c r="N83" s="42"/>
      <c r="O83" s="42"/>
    </row>
    <row r="84" spans="2:15" x14ac:dyDescent="0.25">
      <c r="B84" s="55"/>
      <c r="C84" s="53" t="s">
        <v>87</v>
      </c>
      <c r="D84" s="85">
        <v>4</v>
      </c>
      <c r="E84" s="85" t="s">
        <v>100</v>
      </c>
      <c r="F84" s="85">
        <v>2</v>
      </c>
      <c r="G84" s="85" t="s">
        <v>101</v>
      </c>
      <c r="H84" s="85">
        <v>0</v>
      </c>
      <c r="I84" s="85" t="s">
        <v>102</v>
      </c>
      <c r="J84" s="86" t="s">
        <v>94</v>
      </c>
      <c r="K84" s="87">
        <v>380000</v>
      </c>
      <c r="L84" s="88">
        <v>0</v>
      </c>
      <c r="M84" s="84">
        <f>SUM(D84*F84*H84*K84)</f>
        <v>0</v>
      </c>
      <c r="N84" s="42"/>
      <c r="O84" s="42"/>
    </row>
    <row r="85" spans="2:15" x14ac:dyDescent="0.25">
      <c r="B85" s="55"/>
      <c r="C85" s="54" t="s">
        <v>88</v>
      </c>
      <c r="D85" s="85"/>
      <c r="E85" s="85"/>
      <c r="F85" s="85"/>
      <c r="G85" s="85"/>
      <c r="H85" s="85"/>
      <c r="I85" s="85"/>
      <c r="J85" s="86"/>
      <c r="K85" s="87"/>
      <c r="L85" s="88"/>
      <c r="M85" s="84"/>
      <c r="N85" s="42"/>
      <c r="O85" s="42"/>
    </row>
    <row r="86" spans="2:15" s="4" customFormat="1" x14ac:dyDescent="0.25">
      <c r="B86" s="156">
        <v>4</v>
      </c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47">
        <f>SUM(M35,M77)</f>
        <v>6615200</v>
      </c>
      <c r="N86" s="51"/>
      <c r="O86" s="51"/>
    </row>
    <row r="87" spans="2:15" x14ac:dyDescent="0.25">
      <c r="B87" s="56"/>
      <c r="C87" s="57"/>
      <c r="D87" s="58"/>
      <c r="E87" s="58"/>
      <c r="F87" s="58"/>
      <c r="G87" s="58"/>
      <c r="H87" s="58"/>
      <c r="I87" s="59"/>
      <c r="J87" s="94" t="e">
        <f>#REF!</f>
        <v>#REF!</v>
      </c>
      <c r="K87" s="142"/>
      <c r="L87" s="142"/>
      <c r="M87" s="95"/>
      <c r="N87" s="42"/>
      <c r="O87" s="42"/>
    </row>
    <row r="88" spans="2:15" x14ac:dyDescent="0.25">
      <c r="B88" s="60"/>
      <c r="C88" s="61"/>
      <c r="D88" s="62"/>
      <c r="E88" s="62"/>
      <c r="F88" s="62"/>
      <c r="G88" s="62"/>
      <c r="H88" s="62"/>
      <c r="I88" s="63"/>
      <c r="J88" s="147" t="e">
        <f>#REF!</f>
        <v>#REF!</v>
      </c>
      <c r="K88" s="148"/>
      <c r="L88" s="148"/>
      <c r="M88" s="149"/>
      <c r="N88" s="42"/>
      <c r="O88" s="42"/>
    </row>
    <row r="89" spans="2:15" x14ac:dyDescent="0.25">
      <c r="B89" s="18"/>
      <c r="C89" s="19"/>
      <c r="D89" s="20"/>
      <c r="E89" s="20"/>
      <c r="F89" s="20"/>
      <c r="G89" s="20"/>
      <c r="H89" s="20"/>
      <c r="I89" s="21"/>
      <c r="J89" s="37"/>
      <c r="K89" s="26"/>
      <c r="L89" s="20"/>
      <c r="M89" s="32"/>
    </row>
    <row r="90" spans="2:15" x14ac:dyDescent="0.25">
      <c r="B90" s="18"/>
      <c r="C90" s="19"/>
      <c r="D90" s="20"/>
      <c r="E90" s="20"/>
      <c r="F90" s="20"/>
      <c r="G90" s="20"/>
      <c r="H90" s="20"/>
      <c r="I90" s="21"/>
      <c r="J90" s="37"/>
      <c r="K90" s="26"/>
      <c r="L90" s="20"/>
      <c r="M90" s="32"/>
    </row>
    <row r="91" spans="2:15" x14ac:dyDescent="0.25">
      <c r="B91" s="18"/>
      <c r="C91" s="19"/>
      <c r="D91" s="20"/>
      <c r="E91" s="20"/>
      <c r="F91" s="20"/>
      <c r="G91" s="20"/>
      <c r="H91" s="20"/>
      <c r="I91" s="21"/>
      <c r="J91" s="37"/>
      <c r="K91" s="26"/>
      <c r="L91" s="20"/>
      <c r="M91" s="32"/>
    </row>
    <row r="92" spans="2:15" x14ac:dyDescent="0.25">
      <c r="B92" s="18"/>
      <c r="C92" s="19"/>
      <c r="D92" s="20"/>
      <c r="E92" s="20"/>
      <c r="F92" s="20"/>
      <c r="G92" s="20"/>
      <c r="H92" s="20"/>
      <c r="I92" s="21"/>
      <c r="J92" s="37"/>
      <c r="K92" s="26"/>
      <c r="L92" s="20"/>
      <c r="M92" s="32"/>
    </row>
    <row r="93" spans="2:15" x14ac:dyDescent="0.25">
      <c r="B93" s="18"/>
      <c r="C93" s="19"/>
      <c r="D93" s="20"/>
      <c r="E93" s="20"/>
      <c r="F93" s="20"/>
      <c r="G93" s="20"/>
      <c r="H93" s="20"/>
      <c r="I93" s="21"/>
      <c r="J93" s="150" t="e">
        <f>#REF!</f>
        <v>#REF!</v>
      </c>
      <c r="K93" s="151"/>
      <c r="L93" s="151"/>
      <c r="M93" s="152"/>
    </row>
    <row r="94" spans="2:15" x14ac:dyDescent="0.25">
      <c r="B94" s="22"/>
      <c r="C94" s="23"/>
      <c r="D94" s="24"/>
      <c r="E94" s="24"/>
      <c r="F94" s="24"/>
      <c r="G94" s="24"/>
      <c r="H94" s="24"/>
      <c r="I94" s="25"/>
      <c r="J94" s="153" t="e">
        <f>#REF!</f>
        <v>#REF!</v>
      </c>
      <c r="K94" s="154"/>
      <c r="L94" s="154"/>
      <c r="M94" s="155"/>
    </row>
    <row r="95" spans="2:15" x14ac:dyDescent="0.25">
      <c r="M95" s="33"/>
    </row>
    <row r="96" spans="2:15" x14ac:dyDescent="0.25">
      <c r="M96" s="33"/>
    </row>
    <row r="97" spans="4:13" x14ac:dyDescent="0.25">
      <c r="M97" s="33"/>
    </row>
    <row r="98" spans="4:13" x14ac:dyDescent="0.25">
      <c r="M98" s="33"/>
    </row>
    <row r="99" spans="4:13" x14ac:dyDescent="0.25">
      <c r="M99" s="33"/>
    </row>
    <row r="100" spans="4:13" x14ac:dyDescent="0.25">
      <c r="M100" s="33"/>
    </row>
    <row r="101" spans="4:13" x14ac:dyDescent="0.25">
      <c r="M101" s="33"/>
    </row>
    <row r="102" spans="4:13" x14ac:dyDescent="0.25">
      <c r="M102" s="33"/>
    </row>
    <row r="103" spans="4:13" x14ac:dyDescent="0.25">
      <c r="M103" s="33"/>
    </row>
    <row r="104" spans="4:13" x14ac:dyDescent="0.25">
      <c r="M104" s="33"/>
    </row>
    <row r="105" spans="4:13" x14ac:dyDescent="0.25">
      <c r="M105" s="33"/>
    </row>
    <row r="106" spans="4:13" x14ac:dyDescent="0.25">
      <c r="M106" s="33"/>
    </row>
    <row r="107" spans="4:13" x14ac:dyDescent="0.25">
      <c r="D107"/>
      <c r="E107"/>
      <c r="F107"/>
      <c r="G107"/>
      <c r="H107"/>
      <c r="I107"/>
      <c r="J107"/>
      <c r="K107"/>
      <c r="M107" s="33"/>
    </row>
    <row r="108" spans="4:13" x14ac:dyDescent="0.25">
      <c r="D108"/>
      <c r="E108"/>
      <c r="F108"/>
      <c r="G108"/>
      <c r="H108"/>
      <c r="I108"/>
      <c r="J108"/>
      <c r="K108"/>
      <c r="M108" s="33"/>
    </row>
    <row r="109" spans="4:13" x14ac:dyDescent="0.25">
      <c r="D109"/>
      <c r="E109"/>
      <c r="F109"/>
      <c r="G109"/>
      <c r="H109"/>
      <c r="I109"/>
      <c r="J109"/>
      <c r="K109"/>
      <c r="M109" s="33"/>
    </row>
    <row r="110" spans="4:13" x14ac:dyDescent="0.25">
      <c r="D110"/>
      <c r="E110"/>
      <c r="F110"/>
      <c r="G110"/>
      <c r="H110"/>
      <c r="I110"/>
      <c r="J110"/>
      <c r="K110"/>
      <c r="M110" s="33"/>
    </row>
    <row r="111" spans="4:13" x14ac:dyDescent="0.25">
      <c r="D111"/>
      <c r="E111"/>
      <c r="F111"/>
      <c r="G111"/>
      <c r="H111"/>
      <c r="I111"/>
      <c r="J111"/>
      <c r="K111"/>
      <c r="M111" s="33"/>
    </row>
    <row r="112" spans="4:13" x14ac:dyDescent="0.25">
      <c r="D112"/>
      <c r="E112"/>
      <c r="F112"/>
      <c r="G112"/>
      <c r="H112"/>
      <c r="I112"/>
      <c r="J112"/>
      <c r="K112"/>
      <c r="M112" s="33"/>
    </row>
    <row r="113" spans="4:13" x14ac:dyDescent="0.25">
      <c r="D113"/>
      <c r="E113"/>
      <c r="F113"/>
      <c r="G113"/>
      <c r="H113"/>
      <c r="I113"/>
      <c r="J113"/>
      <c r="K113"/>
      <c r="M113" s="33"/>
    </row>
    <row r="114" spans="4:13" x14ac:dyDescent="0.25">
      <c r="D114"/>
      <c r="E114"/>
      <c r="F114"/>
      <c r="G114"/>
      <c r="H114"/>
      <c r="I114"/>
      <c r="J114"/>
      <c r="K114"/>
      <c r="M114" s="33"/>
    </row>
    <row r="115" spans="4:13" x14ac:dyDescent="0.25">
      <c r="D115"/>
      <c r="E115"/>
      <c r="F115"/>
      <c r="G115"/>
      <c r="H115"/>
      <c r="I115"/>
      <c r="J115"/>
      <c r="K115"/>
      <c r="M115" s="33"/>
    </row>
    <row r="116" spans="4:13" x14ac:dyDescent="0.25">
      <c r="D116"/>
      <c r="E116"/>
      <c r="F116"/>
      <c r="G116"/>
      <c r="H116"/>
      <c r="I116"/>
      <c r="J116"/>
      <c r="K116"/>
      <c r="M116" s="33"/>
    </row>
    <row r="117" spans="4:13" x14ac:dyDescent="0.25">
      <c r="D117"/>
      <c r="E117"/>
      <c r="F117"/>
      <c r="G117"/>
      <c r="H117"/>
      <c r="I117"/>
      <c r="J117"/>
      <c r="K117"/>
      <c r="M117" s="33"/>
    </row>
    <row r="118" spans="4:13" x14ac:dyDescent="0.25">
      <c r="D118"/>
      <c r="E118"/>
      <c r="F118"/>
      <c r="G118"/>
      <c r="H118"/>
      <c r="I118"/>
      <c r="J118"/>
      <c r="K118"/>
      <c r="M118" s="33"/>
    </row>
    <row r="119" spans="4:13" x14ac:dyDescent="0.25">
      <c r="D119"/>
      <c r="E119"/>
      <c r="F119"/>
      <c r="G119"/>
      <c r="H119"/>
      <c r="I119"/>
      <c r="J119"/>
      <c r="K119"/>
      <c r="M119" s="33"/>
    </row>
    <row r="120" spans="4:13" x14ac:dyDescent="0.25">
      <c r="D120"/>
      <c r="E120"/>
      <c r="F120"/>
      <c r="G120"/>
      <c r="H120"/>
      <c r="I120"/>
      <c r="J120"/>
      <c r="K120"/>
      <c r="M120" s="33"/>
    </row>
    <row r="121" spans="4:13" x14ac:dyDescent="0.25">
      <c r="D121"/>
      <c r="E121"/>
      <c r="F121"/>
      <c r="G121"/>
      <c r="H121"/>
      <c r="I121"/>
      <c r="J121"/>
      <c r="K121"/>
      <c r="M121" s="33"/>
    </row>
    <row r="122" spans="4:13" x14ac:dyDescent="0.25">
      <c r="D122"/>
      <c r="E122"/>
      <c r="F122"/>
      <c r="G122"/>
      <c r="H122"/>
      <c r="I122"/>
      <c r="J122"/>
      <c r="K122"/>
      <c r="M122" s="33"/>
    </row>
    <row r="123" spans="4:13" x14ac:dyDescent="0.25">
      <c r="D123"/>
      <c r="E123"/>
      <c r="F123"/>
      <c r="G123"/>
      <c r="H123"/>
      <c r="I123"/>
      <c r="J123"/>
      <c r="K123"/>
      <c r="M123" s="33"/>
    </row>
    <row r="124" spans="4:13" x14ac:dyDescent="0.25">
      <c r="D124"/>
      <c r="E124"/>
      <c r="F124"/>
      <c r="G124"/>
      <c r="H124"/>
      <c r="I124"/>
      <c r="J124"/>
      <c r="K124"/>
      <c r="M124" s="33"/>
    </row>
    <row r="125" spans="4:13" x14ac:dyDescent="0.25">
      <c r="D125"/>
      <c r="E125"/>
      <c r="F125"/>
      <c r="G125"/>
      <c r="H125"/>
      <c r="I125"/>
      <c r="J125"/>
      <c r="K125"/>
      <c r="M125" s="33"/>
    </row>
    <row r="126" spans="4:13" x14ac:dyDescent="0.25">
      <c r="D126"/>
      <c r="E126"/>
      <c r="F126"/>
      <c r="G126"/>
      <c r="H126"/>
      <c r="I126"/>
      <c r="J126"/>
      <c r="K126"/>
      <c r="M126" s="33"/>
    </row>
    <row r="127" spans="4:13" x14ac:dyDescent="0.25">
      <c r="D127"/>
      <c r="E127"/>
      <c r="F127"/>
      <c r="G127"/>
      <c r="H127"/>
      <c r="I127"/>
      <c r="J127"/>
      <c r="K127"/>
      <c r="M127" s="33"/>
    </row>
    <row r="128" spans="4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4"/>
    </row>
    <row r="331" spans="4:13" x14ac:dyDescent="0.25">
      <c r="D331"/>
      <c r="E331"/>
      <c r="F331"/>
      <c r="G331"/>
      <c r="H331"/>
      <c r="I331"/>
      <c r="J331"/>
      <c r="K331"/>
      <c r="M331" s="34"/>
    </row>
    <row r="332" spans="4:13" x14ac:dyDescent="0.25">
      <c r="D332"/>
      <c r="E332"/>
      <c r="F332"/>
      <c r="G332"/>
      <c r="H332"/>
      <c r="I332"/>
      <c r="J332"/>
      <c r="K332"/>
      <c r="M332" s="34"/>
    </row>
    <row r="333" spans="4:13" x14ac:dyDescent="0.25">
      <c r="D333"/>
      <c r="E333"/>
      <c r="F333"/>
      <c r="G333"/>
      <c r="H333"/>
      <c r="I333"/>
      <c r="J333"/>
      <c r="K333"/>
      <c r="M333" s="34"/>
    </row>
    <row r="334" spans="4:13" x14ac:dyDescent="0.25">
      <c r="D334"/>
      <c r="E334"/>
      <c r="F334"/>
      <c r="G334"/>
      <c r="H334"/>
      <c r="I334"/>
      <c r="J334"/>
      <c r="K334"/>
      <c r="M334" s="34"/>
    </row>
    <row r="335" spans="4:13" x14ac:dyDescent="0.25">
      <c r="D335"/>
      <c r="E335"/>
      <c r="F335"/>
      <c r="G335"/>
      <c r="H335"/>
      <c r="I335"/>
      <c r="J335"/>
      <c r="K335"/>
      <c r="M335" s="34"/>
    </row>
    <row r="336" spans="4:13" x14ac:dyDescent="0.25">
      <c r="D336"/>
      <c r="E336"/>
      <c r="F336"/>
      <c r="G336"/>
      <c r="H336"/>
      <c r="I336"/>
      <c r="J336"/>
      <c r="K336"/>
      <c r="M336" s="34"/>
    </row>
  </sheetData>
  <mergeCells count="153">
    <mergeCell ref="K51:K52"/>
    <mergeCell ref="L51:L52"/>
    <mergeCell ref="M51:M52"/>
    <mergeCell ref="D47:I48"/>
    <mergeCell ref="J47:J48"/>
    <mergeCell ref="K47:K48"/>
    <mergeCell ref="L47:L48"/>
    <mergeCell ref="M47:M48"/>
    <mergeCell ref="M84:M85"/>
    <mergeCell ref="C81:M81"/>
    <mergeCell ref="C80:L80"/>
    <mergeCell ref="C79:L79"/>
    <mergeCell ref="J75:J76"/>
    <mergeCell ref="K75:K76"/>
    <mergeCell ref="L75:L76"/>
    <mergeCell ref="M75:M76"/>
    <mergeCell ref="C77:L77"/>
    <mergeCell ref="C78:L78"/>
    <mergeCell ref="J73:J74"/>
    <mergeCell ref="K73:K74"/>
    <mergeCell ref="L73:L74"/>
    <mergeCell ref="M73:M74"/>
    <mergeCell ref="D75:D76"/>
    <mergeCell ref="E75:E76"/>
    <mergeCell ref="B86:L86"/>
    <mergeCell ref="J87:M87"/>
    <mergeCell ref="J88:M88"/>
    <mergeCell ref="J93:M93"/>
    <mergeCell ref="J94:M94"/>
    <mergeCell ref="M82:M83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F75:F76"/>
    <mergeCell ref="G75:G76"/>
    <mergeCell ref="H75:H76"/>
    <mergeCell ref="I75:I76"/>
    <mergeCell ref="D73:D74"/>
    <mergeCell ref="E73:E74"/>
    <mergeCell ref="F73:F74"/>
    <mergeCell ref="G73:G74"/>
    <mergeCell ref="H73:H74"/>
    <mergeCell ref="I73:I74"/>
    <mergeCell ref="D70:I71"/>
    <mergeCell ref="J70:J71"/>
    <mergeCell ref="K70:K71"/>
    <mergeCell ref="L70:L71"/>
    <mergeCell ref="M70:M71"/>
    <mergeCell ref="C72:L72"/>
    <mergeCell ref="D66:I67"/>
    <mergeCell ref="J66:J67"/>
    <mergeCell ref="K66:K67"/>
    <mergeCell ref="L66:L67"/>
    <mergeCell ref="M66:M67"/>
    <mergeCell ref="D68:I69"/>
    <mergeCell ref="J68:J69"/>
    <mergeCell ref="K68:K69"/>
    <mergeCell ref="L68:L69"/>
    <mergeCell ref="M68:M69"/>
    <mergeCell ref="C63:L63"/>
    <mergeCell ref="D64:I65"/>
    <mergeCell ref="J64:J65"/>
    <mergeCell ref="K64:K65"/>
    <mergeCell ref="L64:L65"/>
    <mergeCell ref="M64:M65"/>
    <mergeCell ref="C60:L60"/>
    <mergeCell ref="D61:I62"/>
    <mergeCell ref="J61:J62"/>
    <mergeCell ref="K61:K62"/>
    <mergeCell ref="L61:L62"/>
    <mergeCell ref="M61:M62"/>
    <mergeCell ref="D56:I57"/>
    <mergeCell ref="J56:J57"/>
    <mergeCell ref="K56:K57"/>
    <mergeCell ref="L56:L57"/>
    <mergeCell ref="M56:M57"/>
    <mergeCell ref="D58:I59"/>
    <mergeCell ref="J58:J59"/>
    <mergeCell ref="K58:K59"/>
    <mergeCell ref="L58:L59"/>
    <mergeCell ref="M58:M59"/>
    <mergeCell ref="D53:I54"/>
    <mergeCell ref="J53:J54"/>
    <mergeCell ref="K53:K54"/>
    <mergeCell ref="L53:L54"/>
    <mergeCell ref="M53:M54"/>
    <mergeCell ref="C55:L55"/>
    <mergeCell ref="C42:L42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D49:I50"/>
    <mergeCell ref="J49:J50"/>
    <mergeCell ref="K49:K50"/>
    <mergeCell ref="L49:L50"/>
    <mergeCell ref="M49:M50"/>
    <mergeCell ref="D51:I52"/>
    <mergeCell ref="J51:J52"/>
    <mergeCell ref="C38:M38"/>
    <mergeCell ref="C39:M39"/>
    <mergeCell ref="D40:I41"/>
    <mergeCell ref="J40:J41"/>
    <mergeCell ref="K40:K41"/>
    <mergeCell ref="L40:L41"/>
    <mergeCell ref="M40:M41"/>
    <mergeCell ref="C32:L32"/>
    <mergeCell ref="C33:L33"/>
    <mergeCell ref="C34:L34"/>
    <mergeCell ref="C35:L35"/>
    <mergeCell ref="C36:L36"/>
    <mergeCell ref="C37:L3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B1:M1"/>
    <mergeCell ref="B2:M2"/>
    <mergeCell ref="B4:M4"/>
    <mergeCell ref="B20:M20"/>
    <mergeCell ref="C21:L21"/>
    <mergeCell ref="C22:L2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ACER</cp:lastModifiedBy>
  <cp:lastPrinted>2021-08-03T09:50:05Z</cp:lastPrinted>
  <dcterms:created xsi:type="dcterms:W3CDTF">2021-02-10T03:24:03Z</dcterms:created>
  <dcterms:modified xsi:type="dcterms:W3CDTF">2023-09-03T15:49:45Z</dcterms:modified>
</cp:coreProperties>
</file>